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070" yWindow="-30" windowWidth="14460" windowHeight="14880" tabRatio="923"/>
  </bookViews>
  <sheets>
    <sheet name="Прил.4(Загрузка трансф-в ИЭС)" sheetId="13" r:id="rId1"/>
  </sheets>
  <definedNames>
    <definedName name="_xlnm._FilterDatabase" localSheetId="0" hidden="1">'Прил.4(Загрузка трансф-в ИЭС)'!$O$1:$O$289</definedName>
    <definedName name="_xlnm.Print_Area" localSheetId="0">'Прил.4(Загрузка трансф-в ИЭС)'!$A$1:$P$289</definedName>
  </definedNames>
  <calcPr calcId="144525"/>
</workbook>
</file>

<file path=xl/calcChain.xml><?xml version="1.0" encoding="utf-8"?>
<calcChain xmlns="http://schemas.openxmlformats.org/spreadsheetml/2006/main">
  <c r="N23" i="13" l="1"/>
  <c r="O23" i="13" s="1"/>
  <c r="N21" i="13"/>
  <c r="O21" i="13" s="1"/>
  <c r="N20" i="13"/>
  <c r="O20" i="13" s="1"/>
  <c r="N19" i="13"/>
  <c r="O19" i="13" s="1"/>
  <c r="N18" i="13"/>
  <c r="O18" i="13" s="1"/>
  <c r="N17" i="13"/>
  <c r="O17" i="13" s="1"/>
  <c r="N16" i="13"/>
  <c r="O16" i="13" s="1"/>
  <c r="N15" i="13"/>
  <c r="O15" i="13" s="1"/>
</calcChain>
</file>

<file path=xl/sharedStrings.xml><?xml version="1.0" encoding="utf-8"?>
<sst xmlns="http://schemas.openxmlformats.org/spreadsheetml/2006/main" count="755" uniqueCount="198">
  <si>
    <t>Наименование</t>
  </si>
  <si>
    <t>Т-1</t>
  </si>
  <si>
    <t>Т-2</t>
  </si>
  <si>
    <t>35кВ</t>
  </si>
  <si>
    <t>110кВ</t>
  </si>
  <si>
    <t>тр-ра</t>
  </si>
  <si>
    <t>6-10кВ</t>
  </si>
  <si>
    <t>%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</si>
  <si>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</si>
  <si>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</si>
  <si>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</si>
  <si>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</si>
  <si>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</si>
  <si>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</si>
  <si>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</si>
  <si>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Приме-</t>
  </si>
  <si>
    <t>пп</t>
  </si>
  <si>
    <t>ПС</t>
  </si>
  <si>
    <t>тран-ра</t>
  </si>
  <si>
    <t>чания.</t>
  </si>
  <si>
    <t>МВ*А</t>
  </si>
  <si>
    <t>А</t>
  </si>
  <si>
    <t>кВ</t>
  </si>
  <si>
    <t>Т-3</t>
  </si>
  <si>
    <t>Т-4</t>
  </si>
  <si>
    <t>Т-5</t>
  </si>
  <si>
    <t>ГТ-1</t>
  </si>
  <si>
    <t>ИЛЬМЕНСКИЕ ЭЛЕКТРИЧЕСКИЕ СЕТИ</t>
  </si>
  <si>
    <t xml:space="preserve">нагрузок трансформаторов 6-10-35-110 кВ на подстанциях производственных отделений "Новгородэнерго" </t>
  </si>
  <si>
    <t xml:space="preserve">                                   в период проведения контрольных замеров</t>
  </si>
  <si>
    <t>-</t>
  </si>
  <si>
    <t>3*6.667</t>
  </si>
  <si>
    <t>105на1ф</t>
  </si>
  <si>
    <t>173на1ф</t>
  </si>
  <si>
    <t>резерв</t>
  </si>
  <si>
    <t>ПС 110 кВ Районная</t>
  </si>
  <si>
    <t>ПС 110 кВ Шимск</t>
  </si>
  <si>
    <t>ПС 110 кВ Антоново</t>
  </si>
  <si>
    <t>ПС 110 кВ Южная</t>
  </si>
  <si>
    <r>
      <rPr>
        <u/>
        <sz val="11"/>
        <rFont val="Times New Roman"/>
        <family val="1"/>
        <charset val="204"/>
      </rPr>
      <t>1830</t>
    </r>
    <r>
      <rPr>
        <sz val="11"/>
        <rFont val="Times New Roman"/>
        <family val="1"/>
        <charset val="204"/>
      </rPr>
      <t xml:space="preserve">                                  1830</t>
    </r>
  </si>
  <si>
    <r>
      <rPr>
        <u/>
        <sz val="11"/>
        <color indexed="8"/>
        <rFont val="Times New Roman"/>
        <family val="1"/>
        <charset val="204"/>
      </rPr>
      <t>1832</t>
    </r>
    <r>
      <rPr>
        <sz val="11"/>
        <color indexed="8"/>
        <rFont val="Times New Roman"/>
        <family val="1"/>
        <charset val="204"/>
      </rPr>
      <t xml:space="preserve">                   1832</t>
    </r>
  </si>
  <si>
    <r>
      <rPr>
        <u/>
        <sz val="11"/>
        <rFont val="Times New Roman"/>
        <family val="1"/>
        <charset val="204"/>
      </rPr>
      <t>1750</t>
    </r>
    <r>
      <rPr>
        <sz val="11"/>
        <rFont val="Times New Roman"/>
        <family val="1"/>
        <charset val="204"/>
      </rPr>
      <t xml:space="preserve">                                                                   1750</t>
    </r>
  </si>
  <si>
    <r>
      <rPr>
        <u/>
        <sz val="11"/>
        <rFont val="Times New Roman"/>
        <family val="1"/>
        <charset val="204"/>
      </rPr>
      <t>1750</t>
    </r>
    <r>
      <rPr>
        <sz val="11"/>
        <rFont val="Times New Roman"/>
        <family val="1"/>
        <charset val="204"/>
      </rPr>
      <t xml:space="preserve">                                       1750</t>
    </r>
  </si>
  <si>
    <r>
      <rPr>
        <u/>
        <sz val="11"/>
        <rFont val="Times New Roman"/>
        <family val="1"/>
        <charset val="204"/>
      </rPr>
      <t>687,3</t>
    </r>
    <r>
      <rPr>
        <sz val="11"/>
        <rFont val="Times New Roman"/>
        <family val="1"/>
        <charset val="204"/>
      </rPr>
      <t xml:space="preserve">                               687,3</t>
    </r>
  </si>
  <si>
    <r>
      <rPr>
        <u/>
        <sz val="11"/>
        <rFont val="Times New Roman"/>
        <family val="1"/>
        <charset val="204"/>
      </rPr>
      <t>1100</t>
    </r>
    <r>
      <rPr>
        <sz val="11"/>
        <rFont val="Times New Roman"/>
        <family val="1"/>
        <charset val="204"/>
      </rPr>
      <t xml:space="preserve">                                                                        1100</t>
    </r>
  </si>
  <si>
    <r>
      <rPr>
        <u/>
        <sz val="11"/>
        <color indexed="8"/>
        <rFont val="Times New Roman"/>
        <family val="1"/>
        <charset val="204"/>
      </rPr>
      <t>1100</t>
    </r>
    <r>
      <rPr>
        <sz val="11"/>
        <color indexed="8"/>
        <rFont val="Times New Roman"/>
        <family val="1"/>
        <charset val="204"/>
      </rPr>
      <t xml:space="preserve">                                    1100</t>
    </r>
  </si>
  <si>
    <r>
      <rPr>
        <u/>
        <sz val="11"/>
        <rFont val="Times New Roman"/>
        <family val="1"/>
        <charset val="204"/>
      </rPr>
      <t>687,6</t>
    </r>
    <r>
      <rPr>
        <sz val="11"/>
        <rFont val="Times New Roman"/>
        <family val="1"/>
        <charset val="204"/>
      </rPr>
      <t xml:space="preserve">                               687,3</t>
    </r>
  </si>
  <si>
    <t xml:space="preserve">резерв </t>
  </si>
  <si>
    <t>ПС 110 кВ Энергомаш</t>
  </si>
  <si>
    <t>ПС 110 кВ Ракомо</t>
  </si>
  <si>
    <t>ПС 110 кВ Керамзит</t>
  </si>
  <si>
    <t>ПС 110 кВ Батецкая</t>
  </si>
  <si>
    <t>ПС 110 кВ Мойка</t>
  </si>
  <si>
    <t>ПС 110 кВ Светлицы</t>
  </si>
  <si>
    <t>ПС 110 кВ Шелонь</t>
  </si>
  <si>
    <t>ПС 110 кВ Сольцы</t>
  </si>
  <si>
    <t>ПС 110 кВ Новоселицы</t>
  </si>
  <si>
    <t>ПС 110 кВ Савино</t>
  </si>
  <si>
    <t>ПС 110 кВ Коростынь</t>
  </si>
  <si>
    <t>ПС 110 кВ Лесная</t>
  </si>
  <si>
    <t>ПС 110 кВ Мостищи</t>
  </si>
  <si>
    <t>ПС 110 кВ Насосная</t>
  </si>
  <si>
    <t>ПС 110 кВ Подберезье</t>
  </si>
  <si>
    <t>ПС 110 кВ Западная</t>
  </si>
  <si>
    <t>ПС 110 кВ Вишерская</t>
  </si>
  <si>
    <t>ПС 110 кВ Восточная</t>
  </si>
  <si>
    <t>ПС 110 кВ ДСП</t>
  </si>
  <si>
    <t>ПС 110 кВ Базовая</t>
  </si>
  <si>
    <t>ПС 110 кВ Борки</t>
  </si>
  <si>
    <t>ПС 110 кВ Рогавка</t>
  </si>
  <si>
    <t>ПС 110 кВ Спасская</t>
  </si>
  <si>
    <t>ПС 110 кВ Чечулино</t>
  </si>
  <si>
    <t>ПС 35 кВ ЖБИ</t>
  </si>
  <si>
    <t>ПС 35 кВ Грузино</t>
  </si>
  <si>
    <t>ПС 35 кВ Оскуй</t>
  </si>
  <si>
    <t>ПС 35 кВ Кр.фарфорист</t>
  </si>
  <si>
    <t>ПС 35 кВ Пролетарий</t>
  </si>
  <si>
    <t>ПС 35 кВ Гостцы</t>
  </si>
  <si>
    <t>ПС 35 кВ Рышево</t>
  </si>
  <si>
    <t>ПС 35 кВ Передольская</t>
  </si>
  <si>
    <t>ПС 35 кВ Кречевицы</t>
  </si>
  <si>
    <t>ПС 35 кВ Тесово-2</t>
  </si>
  <si>
    <t>ПС 35 кВ Крапивно</t>
  </si>
  <si>
    <t>ПС 35 кВ Вшели</t>
  </si>
  <si>
    <t>ПС 35 кВ Ситня</t>
  </si>
  <si>
    <t>ПС 35 кВ Медведь</t>
  </si>
  <si>
    <t>ПС 35 кВ Уторгош</t>
  </si>
  <si>
    <t>ПС 35 кВ Подгощи</t>
  </si>
  <si>
    <t xml:space="preserve">                                                                                               Ведомость                                                                                             Приложение 4</t>
  </si>
  <si>
    <t>БОРОВИЧСКИЕ ЭЛЕКТРИЧЕСКИЕ СЕТИ</t>
  </si>
  <si>
    <t>Мощ-сть</t>
  </si>
  <si>
    <t>чания</t>
  </si>
  <si>
    <t>ПС 110 кВ Огнеупоры</t>
  </si>
  <si>
    <t>ПС 110 кВ Пестово</t>
  </si>
  <si>
    <t>ПС 110 кВ Мошенское</t>
  </si>
  <si>
    <t>ПС 110 кВ Ягайлово</t>
  </si>
  <si>
    <t>ПС 110 кВ Устюцкое</t>
  </si>
  <si>
    <t>ПС 110 кВ Сельская</t>
  </si>
  <si>
    <t>ПС 110 кВ Кабожа</t>
  </si>
  <si>
    <t>ПС 110 кВ Сушилово</t>
  </si>
  <si>
    <t>ПС 110 кВ Вятка</t>
  </si>
  <si>
    <t>в ремонте</t>
  </si>
  <si>
    <t>ПС 110 кВ Прогресс</t>
  </si>
  <si>
    <t>ПС 110 кВ Починная</t>
  </si>
  <si>
    <t>ПС 110 кВ Погорелово</t>
  </si>
  <si>
    <t>ПС 110 кВ Беззубцево</t>
  </si>
  <si>
    <t>ПС 110 кВ Рудничная</t>
  </si>
  <si>
    <t>ПС 110 кВ Любытино</t>
  </si>
  <si>
    <t xml:space="preserve">Т-2 </t>
  </si>
  <si>
    <t>ПС 110 кВ Неболчи</t>
  </si>
  <si>
    <t>ПС 110 кВ Киприя</t>
  </si>
  <si>
    <t>ПС 110 кВ Песь</t>
  </si>
  <si>
    <t xml:space="preserve"> ПС 110 кВ ППС-5</t>
  </si>
  <si>
    <t>ПС 110 кВ Юбилейная</t>
  </si>
  <si>
    <t>ПС 110 кВ Хвойная</t>
  </si>
  <si>
    <t>ПС 110 кВ Кулотино</t>
  </si>
  <si>
    <t xml:space="preserve">   -</t>
  </si>
  <si>
    <t>ПС 110 кВ Парахино</t>
  </si>
  <si>
    <t xml:space="preserve">Т-1 </t>
  </si>
  <si>
    <t>ПС 35 кВ Посад</t>
  </si>
  <si>
    <t>ПС 35 кВ Егла</t>
  </si>
  <si>
    <t>ПС 35 кВ Травково</t>
  </si>
  <si>
    <t>ПС 35 кВ Алешино</t>
  </si>
  <si>
    <t>ПС 35 кВ Абросово</t>
  </si>
  <si>
    <t>ПС 35 кВ Удино</t>
  </si>
  <si>
    <t>ПС 35 кВ Окладнево</t>
  </si>
  <si>
    <t>ПС 35 кВ Перелучи</t>
  </si>
  <si>
    <t>ПС 35 кВ Бабино</t>
  </si>
  <si>
    <t>ПС 35 кВ ППС Быково</t>
  </si>
  <si>
    <t>ПС 35 кВ Миголощи</t>
  </si>
  <si>
    <t>ПС 35 кВ Артем</t>
  </si>
  <si>
    <t>ПС 6 кВ Окуловка-1</t>
  </si>
  <si>
    <t>185/293</t>
  </si>
  <si>
    <t>откл.</t>
  </si>
  <si>
    <t>ПС 10 кВ Угловка</t>
  </si>
  <si>
    <t>ВАЛДАЙСКИЕ ЭЛЕКТРИЧЕСКИЕ СЕТИ</t>
  </si>
  <si>
    <t>ПС 110 кВ Валдай</t>
  </si>
  <si>
    <t>ПС 110 кВ Лычково</t>
  </si>
  <si>
    <t>ПС 110 кВ Елисеево</t>
  </si>
  <si>
    <t>ПС 110 кВ Марево</t>
  </si>
  <si>
    <t>ПС 110 кВ Любница</t>
  </si>
  <si>
    <t>ПС 110 кВ Бояры</t>
  </si>
  <si>
    <t>ПС 110 кВ Газовая</t>
  </si>
  <si>
    <r>
      <rPr>
        <u/>
        <sz val="11"/>
        <rFont val="Times New Roman"/>
        <family val="1"/>
        <charset val="204"/>
      </rPr>
      <t>686,4</t>
    </r>
    <r>
      <rPr>
        <sz val="11"/>
        <rFont val="Times New Roman"/>
        <family val="1"/>
        <charset val="204"/>
      </rPr>
      <t xml:space="preserve">                         686,4</t>
    </r>
  </si>
  <si>
    <r>
      <rPr>
        <u/>
        <sz val="11"/>
        <rFont val="Times New Roman"/>
        <family val="1"/>
        <charset val="204"/>
      </rPr>
      <t>1100</t>
    </r>
    <r>
      <rPr>
        <sz val="11"/>
        <rFont val="Times New Roman"/>
        <family val="1"/>
        <charset val="204"/>
      </rPr>
      <t xml:space="preserve">                                1100</t>
    </r>
  </si>
  <si>
    <t>ПС 110 кВ Демянск</t>
  </si>
  <si>
    <t>ПС 110 кВ Велилы</t>
  </si>
  <si>
    <t>ПС 35 кВ Молвотицы</t>
  </si>
  <si>
    <t>ПС 35 кВ Красная</t>
  </si>
  <si>
    <t>ПС 35 кВ Есипово</t>
  </si>
  <si>
    <t>ПС 35 кВ Поля</t>
  </si>
  <si>
    <t>ПС 35 кВ Ямник</t>
  </si>
  <si>
    <t>ПС 35 кВ Яжелбицы</t>
  </si>
  <si>
    <t>ПС 35 кВ Почеп</t>
  </si>
  <si>
    <t>ПС 35 кВ Синяя</t>
  </si>
  <si>
    <t>ПС 35 кВ Зеленая</t>
  </si>
  <si>
    <t>ПС 35 кВ Д.О.Валдай</t>
  </si>
  <si>
    <t>ПС 35 кВ Ящерово</t>
  </si>
  <si>
    <t>ПС 35 кВ Дворец</t>
  </si>
  <si>
    <t>ПС 35 кВ Нелюшка</t>
  </si>
  <si>
    <t>ПС 35 кВ Б.Уклейно</t>
  </si>
  <si>
    <t>ПС 35 кВ Ч.Ручей</t>
  </si>
  <si>
    <t>ПС 35 кВ Полново</t>
  </si>
  <si>
    <t>T-2</t>
  </si>
  <si>
    <t>ПС 110 кВ Заря</t>
  </si>
  <si>
    <t>ПС 110 кВ Новая</t>
  </si>
  <si>
    <t>ПС 110 кВ Крестцы</t>
  </si>
  <si>
    <t>ПС 110 кВ Ручьи</t>
  </si>
  <si>
    <t>ПС 35 кВ Зайцево</t>
  </si>
  <si>
    <t>ПС 35 кВ Усть-Волма</t>
  </si>
  <si>
    <t>ПС 35 кВ Невская</t>
  </si>
  <si>
    <t>ПС 110 кВ Новое Рахино</t>
  </si>
  <si>
    <t>СТАРОРУССКИЕ ЭЛЕКТРИЧЕСКИЕ СЕТИ</t>
  </si>
  <si>
    <t>ПС 110 кВ Русса</t>
  </si>
  <si>
    <t>ПС 110 кВ Медниково</t>
  </si>
  <si>
    <t>ПС 110 кВ Солобско</t>
  </si>
  <si>
    <t>ПС 110 кВ Вороново</t>
  </si>
  <si>
    <t>ПС 110 кВ Залучье</t>
  </si>
  <si>
    <t>ПС 110 кВ Парфино</t>
  </si>
  <si>
    <t>ПС 110 кВ Пола</t>
  </si>
  <si>
    <t>ПС 110 кВ Холм</t>
  </si>
  <si>
    <t>ПС 110 кВ Дунаево</t>
  </si>
  <si>
    <t>ПС 110 кВ Тухомичи</t>
  </si>
  <si>
    <t>ПС 35 кВ Волот</t>
  </si>
  <si>
    <t>ПС 35 кВ Славитино</t>
  </si>
  <si>
    <t>ПС 35 кВ Астрилово</t>
  </si>
  <si>
    <t>ПС 35 кВ Теремово</t>
  </si>
  <si>
    <t>ПС 35 кВ Березка</t>
  </si>
  <si>
    <t>ПС 35 кВ Новосельская</t>
  </si>
  <si>
    <t>ПС 35 кВ Поддорье</t>
  </si>
  <si>
    <t>ПС 35 кВ Белебелка</t>
  </si>
  <si>
    <t>ПС 35 кВ Селеево</t>
  </si>
  <si>
    <t>ПС 35 кВ Морхово</t>
  </si>
  <si>
    <t>ПС 35 кВ Н. Деревня</t>
  </si>
  <si>
    <t>ПС 35 кВ Лажины</t>
  </si>
  <si>
    <t>21 июня 2017 г</t>
  </si>
  <si>
    <t>10-00 часов</t>
  </si>
  <si>
    <t>нет нагр.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</si>
</sst>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0.0%"/>
    <numFmt numFmtId="166" formatCode="_-* #,##0.0_р_._-;\-* #,##0.0_р_._-;_-* &quot;-&quot;??_р_._-;_-@_-"/>
  </numFmts>
  <fonts count="23" x14ac:knownFonts="1">
    <font>
      <sz val="10"/>
      <name val="Arial Cyr"/>
      <charset val="204"/>
    </font>
    <font>
      <u/>
      <sz val="10"/>
      <color indexed="12"/>
      <name val="Arial Cyr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sz val="11"/>
      <color indexed="8"/>
      <name val="Times New Roman Cyr"/>
      <family val="1"/>
      <charset val="204"/>
    </font>
    <font>
      <u/>
      <sz val="11"/>
      <name val="Times New Roman Cyr"/>
      <family val="1"/>
      <charset val="204"/>
    </font>
    <font>
      <sz val="11"/>
      <name val="Arial Cyr"/>
    </font>
    <font>
      <sz val="11"/>
      <color indexed="10"/>
      <name val="Times New Roman Cyr"/>
      <family val="1"/>
      <charset val="204"/>
    </font>
    <font>
      <u/>
      <sz val="11"/>
      <color indexed="8"/>
      <name val="Times New Roman"/>
      <family val="1"/>
      <charset val="204"/>
    </font>
    <font>
      <sz val="10"/>
      <name val="Arial Cyr"/>
      <charset val="204"/>
    </font>
    <font>
      <sz val="13"/>
      <color rgb="FF006100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u/>
      <sz val="10"/>
      <color indexed="12"/>
      <name val="Arial Cyr"/>
      <charset val="204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3" fontId="14" fillId="0" borderId="0" applyFont="0" applyFill="0" applyBorder="0" applyAlignment="0" applyProtection="0"/>
    <xf numFmtId="0" fontId="15" fillId="2" borderId="0" applyNumberFormat="0" applyBorder="0" applyAlignment="0" applyProtection="0"/>
  </cellStyleXfs>
  <cellXfs count="538">
    <xf numFmtId="0" fontId="0" fillId="0" borderId="0" xfId="0"/>
    <xf numFmtId="0" fontId="4" fillId="0" borderId="0" xfId="0" applyFont="1" applyFill="1" applyBorder="1"/>
    <xf numFmtId="0" fontId="4" fillId="0" borderId="0" xfId="0" applyFont="1" applyFill="1"/>
    <xf numFmtId="164" fontId="4" fillId="0" borderId="10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164" fontId="4" fillId="0" borderId="19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164" fontId="8" fillId="0" borderId="10" xfId="0" applyNumberFormat="1" applyFont="1" applyFill="1" applyBorder="1" applyAlignment="1">
      <alignment horizontal="center"/>
    </xf>
    <xf numFmtId="164" fontId="8" fillId="0" borderId="19" xfId="0" applyNumberFormat="1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 wrapText="1"/>
    </xf>
    <xf numFmtId="0" fontId="4" fillId="0" borderId="24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4" fillId="0" borderId="34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 wrapText="1"/>
    </xf>
    <xf numFmtId="0" fontId="4" fillId="0" borderId="36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 wrapText="1"/>
    </xf>
    <xf numFmtId="0" fontId="4" fillId="0" borderId="35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4" fillId="0" borderId="37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/>
    </xf>
    <xf numFmtId="0" fontId="8" fillId="0" borderId="35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0" fontId="8" fillId="0" borderId="23" xfId="0" applyFont="1" applyFill="1" applyBorder="1" applyAlignment="1">
      <alignment horizontal="center"/>
    </xf>
    <xf numFmtId="2" fontId="4" fillId="0" borderId="15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center"/>
    </xf>
    <xf numFmtId="0" fontId="4" fillId="0" borderId="39" xfId="0" applyFont="1" applyFill="1" applyBorder="1" applyAlignment="1">
      <alignment horizontal="center"/>
    </xf>
    <xf numFmtId="0" fontId="4" fillId="0" borderId="40" xfId="0" applyFont="1" applyFill="1" applyBorder="1" applyAlignment="1">
      <alignment horizontal="center"/>
    </xf>
    <xf numFmtId="0" fontId="6" fillId="0" borderId="41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0" fontId="3" fillId="0" borderId="0" xfId="0" applyFont="1" applyFill="1" applyAlignment="1">
      <alignment horizontal="left" vertical="center"/>
    </xf>
    <xf numFmtId="0" fontId="4" fillId="0" borderId="3" xfId="0" applyFont="1" applyFill="1" applyBorder="1" applyAlignment="1">
      <alignment horizontal="left"/>
    </xf>
    <xf numFmtId="0" fontId="4" fillId="0" borderId="34" xfId="0" applyFont="1" applyFill="1" applyBorder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1" fontId="8" fillId="0" borderId="13" xfId="0" applyNumberFormat="1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2" fontId="8" fillId="0" borderId="24" xfId="0" applyNumberFormat="1" applyFont="1" applyFill="1" applyBorder="1" applyAlignment="1">
      <alignment horizontal="center"/>
    </xf>
    <xf numFmtId="2" fontId="8" fillId="0" borderId="13" xfId="0" applyNumberFormat="1" applyFont="1" applyFill="1" applyBorder="1" applyAlignment="1">
      <alignment horizontal="center"/>
    </xf>
    <xf numFmtId="164" fontId="8" fillId="0" borderId="24" xfId="0" applyNumberFormat="1" applyFont="1" applyFill="1" applyBorder="1" applyAlignment="1">
      <alignment horizontal="center"/>
    </xf>
    <xf numFmtId="2" fontId="9" fillId="0" borderId="13" xfId="0" applyNumberFormat="1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2" fontId="10" fillId="0" borderId="24" xfId="0" applyNumberFormat="1" applyFont="1" applyFill="1" applyBorder="1" applyAlignment="1">
      <alignment horizontal="center"/>
    </xf>
    <xf numFmtId="164" fontId="10" fillId="0" borderId="24" xfId="0" applyNumberFormat="1" applyFont="1" applyFill="1" applyBorder="1" applyAlignment="1">
      <alignment horizontal="center"/>
    </xf>
    <xf numFmtId="0" fontId="11" fillId="0" borderId="27" xfId="0" applyFont="1" applyFill="1" applyBorder="1" applyAlignment="1">
      <alignment horizontal="center"/>
    </xf>
    <xf numFmtId="0" fontId="11" fillId="0" borderId="28" xfId="0" applyFont="1" applyFill="1" applyBorder="1"/>
    <xf numFmtId="2" fontId="8" fillId="0" borderId="29" xfId="0" applyNumberFormat="1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0" fontId="7" fillId="0" borderId="28" xfId="0" applyFont="1" applyFill="1" applyBorder="1"/>
    <xf numFmtId="164" fontId="8" fillId="0" borderId="29" xfId="0" applyNumberFormat="1" applyFont="1" applyFill="1" applyBorder="1" applyAlignment="1">
      <alignment horizontal="center"/>
    </xf>
    <xf numFmtId="2" fontId="10" fillId="0" borderId="35" xfId="0" applyNumberFormat="1" applyFont="1" applyFill="1" applyBorder="1" applyAlignment="1">
      <alignment horizontal="center"/>
    </xf>
    <xf numFmtId="164" fontId="10" fillId="0" borderId="35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2" fontId="8" fillId="0" borderId="22" xfId="0" applyNumberFormat="1" applyFont="1" applyFill="1" applyBorder="1" applyAlignment="1">
      <alignment horizontal="center"/>
    </xf>
    <xf numFmtId="164" fontId="10" fillId="0" borderId="22" xfId="0" applyNumberFormat="1" applyFont="1" applyFill="1" applyBorder="1" applyAlignment="1">
      <alignment horizontal="center"/>
    </xf>
    <xf numFmtId="2" fontId="10" fillId="0" borderId="22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15" xfId="0" applyFont="1" applyFill="1" applyBorder="1" applyAlignment="1">
      <alignment vertical="center"/>
    </xf>
    <xf numFmtId="0" fontId="8" fillId="0" borderId="13" xfId="0" applyFont="1" applyFill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0" fontId="8" fillId="0" borderId="16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2" fontId="8" fillId="0" borderId="35" xfId="0" applyNumberFormat="1" applyFont="1" applyFill="1" applyBorder="1" applyAlignment="1">
      <alignment horizontal="center"/>
    </xf>
    <xf numFmtId="164" fontId="8" fillId="0" borderId="35" xfId="0" applyNumberFormat="1" applyFont="1" applyFill="1" applyBorder="1" applyAlignment="1">
      <alignment horizontal="center"/>
    </xf>
    <xf numFmtId="164" fontId="8" fillId="0" borderId="22" xfId="0" applyNumberFormat="1" applyFont="1" applyFill="1" applyBorder="1" applyAlignment="1">
      <alignment horizontal="center"/>
    </xf>
    <xf numFmtId="2" fontId="8" fillId="0" borderId="23" xfId="0" applyNumberFormat="1" applyFont="1" applyFill="1" applyBorder="1" applyAlignment="1">
      <alignment horizontal="center"/>
    </xf>
    <xf numFmtId="164" fontId="8" fillId="0" borderId="23" xfId="0" applyNumberFormat="1" applyFont="1" applyFill="1" applyBorder="1" applyAlignment="1">
      <alignment horizontal="center"/>
    </xf>
    <xf numFmtId="1" fontId="8" fillId="0" borderId="33" xfId="0" applyNumberFormat="1" applyFont="1" applyFill="1" applyBorder="1" applyAlignment="1">
      <alignment horizontal="center"/>
    </xf>
    <xf numFmtId="2" fontId="8" fillId="0" borderId="33" xfId="0" applyNumberFormat="1" applyFont="1" applyFill="1" applyBorder="1" applyAlignment="1">
      <alignment horizontal="center"/>
    </xf>
    <xf numFmtId="1" fontId="8" fillId="0" borderId="36" xfId="0" applyNumberFormat="1" applyFont="1" applyFill="1" applyBorder="1" applyAlignment="1">
      <alignment horizontal="center"/>
    </xf>
    <xf numFmtId="2" fontId="8" fillId="0" borderId="36" xfId="0" applyNumberFormat="1" applyFont="1" applyFill="1" applyBorder="1" applyAlignment="1">
      <alignment horizontal="center"/>
    </xf>
    <xf numFmtId="2" fontId="8" fillId="0" borderId="34" xfId="0" applyNumberFormat="1" applyFont="1" applyFill="1" applyBorder="1" applyAlignment="1">
      <alignment horizontal="center"/>
    </xf>
    <xf numFmtId="2" fontId="8" fillId="0" borderId="18" xfId="0" applyNumberFormat="1" applyFont="1" applyFill="1" applyBorder="1" applyAlignment="1">
      <alignment horizontal="center"/>
    </xf>
    <xf numFmtId="2" fontId="4" fillId="0" borderId="33" xfId="0" applyNumberFormat="1" applyFont="1" applyFill="1" applyBorder="1" applyAlignment="1">
      <alignment horizontal="center"/>
    </xf>
    <xf numFmtId="2" fontId="4" fillId="0" borderId="34" xfId="0" applyNumberFormat="1" applyFont="1" applyFill="1" applyBorder="1" applyAlignment="1">
      <alignment horizontal="center"/>
    </xf>
    <xf numFmtId="2" fontId="4" fillId="0" borderId="35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2" fontId="8" fillId="0" borderId="15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2" fontId="4" fillId="0" borderId="22" xfId="0" applyNumberFormat="1" applyFont="1" applyFill="1" applyBorder="1" applyAlignment="1">
      <alignment horizontal="center"/>
    </xf>
    <xf numFmtId="2" fontId="4" fillId="0" borderId="36" xfId="0" applyNumberFormat="1" applyFont="1" applyFill="1" applyBorder="1" applyAlignment="1">
      <alignment horizontal="center"/>
    </xf>
    <xf numFmtId="2" fontId="4" fillId="0" borderId="18" xfId="0" applyNumberFormat="1" applyFont="1" applyFill="1" applyBorder="1" applyAlignment="1">
      <alignment horizontal="center"/>
    </xf>
    <xf numFmtId="2" fontId="4" fillId="0" borderId="23" xfId="0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2" fontId="8" fillId="0" borderId="25" xfId="0" applyNumberFormat="1" applyFont="1" applyFill="1" applyBorder="1" applyAlignment="1">
      <alignment horizontal="center"/>
    </xf>
    <xf numFmtId="1" fontId="8" fillId="0" borderId="35" xfId="0" applyNumberFormat="1" applyFont="1" applyFill="1" applyBorder="1" applyAlignment="1">
      <alignment horizontal="center"/>
    </xf>
    <xf numFmtId="1" fontId="8" fillId="0" borderId="23" xfId="0" applyNumberFormat="1" applyFont="1" applyFill="1" applyBorder="1" applyAlignment="1">
      <alignment horizontal="center"/>
    </xf>
    <xf numFmtId="1" fontId="8" fillId="0" borderId="34" xfId="0" applyNumberFormat="1" applyFont="1" applyFill="1" applyBorder="1" applyAlignment="1">
      <alignment horizontal="center"/>
    </xf>
    <xf numFmtId="1" fontId="8" fillId="0" borderId="18" xfId="0" applyNumberFormat="1" applyFont="1" applyFill="1" applyBorder="1" applyAlignment="1">
      <alignment horizontal="center"/>
    </xf>
    <xf numFmtId="1" fontId="8" fillId="0" borderId="25" xfId="0" applyNumberFormat="1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/>
    </xf>
    <xf numFmtId="1" fontId="8" fillId="0" borderId="37" xfId="0" applyNumberFormat="1" applyFont="1" applyFill="1" applyBorder="1" applyAlignment="1">
      <alignment horizontal="center"/>
    </xf>
    <xf numFmtId="2" fontId="8" fillId="0" borderId="37" xfId="0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164" fontId="8" fillId="0" borderId="25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2" fontId="8" fillId="0" borderId="4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7" xfId="0" applyFont="1" applyFill="1" applyBorder="1" applyAlignment="1">
      <alignment horizontal="center"/>
    </xf>
    <xf numFmtId="0" fontId="3" fillId="0" borderId="43" xfId="0" applyFont="1" applyFill="1" applyBorder="1" applyAlignment="1">
      <alignment horizontal="center"/>
    </xf>
    <xf numFmtId="0" fontId="3" fillId="0" borderId="34" xfId="0" applyFont="1" applyFill="1" applyBorder="1" applyAlignment="1">
      <alignment horizontal="center"/>
    </xf>
    <xf numFmtId="0" fontId="3" fillId="0" borderId="35" xfId="0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44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32" xfId="0" applyFont="1" applyFill="1" applyBorder="1" applyAlignment="1">
      <alignment horizontal="center"/>
    </xf>
    <xf numFmtId="0" fontId="3" fillId="0" borderId="37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45" xfId="0" applyFont="1" applyFill="1" applyBorder="1" applyAlignment="1">
      <alignment horizontal="center"/>
    </xf>
    <xf numFmtId="0" fontId="3" fillId="0" borderId="46" xfId="0" applyFont="1" applyFill="1" applyBorder="1" applyAlignment="1">
      <alignment horizontal="center"/>
    </xf>
    <xf numFmtId="0" fontId="3" fillId="0" borderId="49" xfId="0" applyFont="1" applyFill="1" applyBorder="1" applyAlignment="1">
      <alignment horizontal="center"/>
    </xf>
    <xf numFmtId="0" fontId="3" fillId="0" borderId="50" xfId="0" applyFont="1" applyFill="1" applyBorder="1" applyAlignment="1">
      <alignment horizontal="center"/>
    </xf>
    <xf numFmtId="0" fontId="3" fillId="0" borderId="40" xfId="0" applyFont="1" applyFill="1" applyBorder="1" applyAlignment="1">
      <alignment horizontal="center"/>
    </xf>
    <xf numFmtId="0" fontId="3" fillId="0" borderId="41" xfId="0" applyFont="1" applyFill="1" applyBorder="1" applyAlignment="1">
      <alignment horizontal="center"/>
    </xf>
    <xf numFmtId="0" fontId="3" fillId="0" borderId="39" xfId="0" applyFont="1" applyFill="1" applyBorder="1" applyAlignment="1">
      <alignment horizontal="center"/>
    </xf>
    <xf numFmtId="0" fontId="4" fillId="0" borderId="53" xfId="0" applyFont="1" applyFill="1" applyBorder="1" applyAlignment="1">
      <alignment horizontal="center" wrapText="1"/>
    </xf>
    <xf numFmtId="0" fontId="4" fillId="0" borderId="43" xfId="0" applyFont="1" applyFill="1" applyBorder="1" applyAlignment="1">
      <alignment horizontal="center"/>
    </xf>
    <xf numFmtId="0" fontId="4" fillId="0" borderId="54" xfId="0" applyFont="1" applyFill="1" applyBorder="1" applyAlignment="1">
      <alignment horizontal="center" wrapText="1"/>
    </xf>
    <xf numFmtId="0" fontId="4" fillId="0" borderId="44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 wrapText="1"/>
    </xf>
    <xf numFmtId="0" fontId="4" fillId="0" borderId="57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 wrapText="1"/>
    </xf>
    <xf numFmtId="0" fontId="4" fillId="0" borderId="56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45" xfId="0" applyFont="1" applyFill="1" applyBorder="1" applyAlignment="1">
      <alignment horizontal="center" wrapText="1"/>
    </xf>
    <xf numFmtId="0" fontId="4" fillId="0" borderId="46" xfId="0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/>
    </xf>
    <xf numFmtId="2" fontId="4" fillId="0" borderId="25" xfId="0" applyNumberFormat="1" applyFont="1" applyFill="1" applyBorder="1" applyAlignment="1">
      <alignment horizontal="center"/>
    </xf>
    <xf numFmtId="0" fontId="16" fillId="0" borderId="56" xfId="3" applyFont="1" applyFill="1" applyBorder="1" applyAlignment="1">
      <alignment horizontal="center"/>
    </xf>
    <xf numFmtId="0" fontId="17" fillId="0" borderId="35" xfId="3" applyFont="1" applyFill="1" applyBorder="1" applyAlignment="1">
      <alignment horizontal="center"/>
    </xf>
    <xf numFmtId="0" fontId="17" fillId="0" borderId="23" xfId="3" applyFont="1" applyFill="1" applyBorder="1" applyAlignment="1">
      <alignment horizontal="center"/>
    </xf>
    <xf numFmtId="2" fontId="4" fillId="0" borderId="36" xfId="2" applyNumberFormat="1" applyFont="1" applyFill="1" applyBorder="1" applyAlignment="1">
      <alignment horizontal="center"/>
    </xf>
    <xf numFmtId="0" fontId="18" fillId="0" borderId="56" xfId="3" applyFont="1" applyFill="1" applyBorder="1" applyAlignment="1">
      <alignment horizontal="center"/>
    </xf>
    <xf numFmtId="0" fontId="16" fillId="0" borderId="34" xfId="3" applyFont="1" applyFill="1" applyBorder="1" applyAlignment="1">
      <alignment horizontal="center"/>
    </xf>
    <xf numFmtId="0" fontId="16" fillId="0" borderId="17" xfId="3" applyFont="1" applyFill="1" applyBorder="1" applyAlignment="1">
      <alignment horizontal="center"/>
    </xf>
    <xf numFmtId="0" fontId="4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wrapText="1"/>
    </xf>
    <xf numFmtId="0" fontId="4" fillId="0" borderId="60" xfId="0" applyFont="1" applyFill="1" applyBorder="1" applyAlignment="1">
      <alignment horizontal="center"/>
    </xf>
    <xf numFmtId="2" fontId="4" fillId="0" borderId="27" xfId="0" applyNumberFormat="1" applyFont="1" applyFill="1" applyBorder="1" applyAlignment="1">
      <alignment horizontal="center"/>
    </xf>
    <xf numFmtId="2" fontId="4" fillId="0" borderId="28" xfId="0" applyNumberFormat="1" applyFont="1" applyFill="1" applyBorder="1" applyAlignment="1">
      <alignment horizontal="center"/>
    </xf>
    <xf numFmtId="2" fontId="4" fillId="0" borderId="29" xfId="0" applyNumberFormat="1" applyFont="1" applyFill="1" applyBorder="1" applyAlignment="1">
      <alignment horizontal="center"/>
    </xf>
    <xf numFmtId="0" fontId="4" fillId="3" borderId="53" xfId="0" applyFont="1" applyFill="1" applyBorder="1" applyAlignment="1">
      <alignment horizontal="center" wrapText="1"/>
    </xf>
    <xf numFmtId="0" fontId="4" fillId="3" borderId="10" xfId="0" applyFont="1" applyFill="1" applyBorder="1" applyAlignment="1">
      <alignment horizontal="center"/>
    </xf>
    <xf numFmtId="0" fontId="4" fillId="3" borderId="4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4" fillId="3" borderId="35" xfId="0" applyFont="1" applyFill="1" applyBorder="1" applyAlignment="1">
      <alignment horizontal="center"/>
    </xf>
    <xf numFmtId="0" fontId="4" fillId="3" borderId="54" xfId="0" applyFont="1" applyFill="1" applyBorder="1" applyAlignment="1">
      <alignment horizontal="center" wrapText="1"/>
    </xf>
    <xf numFmtId="0" fontId="4" fillId="3" borderId="19" xfId="0" applyFont="1" applyFill="1" applyBorder="1" applyAlignment="1">
      <alignment horizontal="center"/>
    </xf>
    <xf numFmtId="0" fontId="4" fillId="3" borderId="44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0" fontId="4" fillId="0" borderId="63" xfId="0" applyFont="1" applyFill="1" applyBorder="1" applyAlignment="1">
      <alignment horizontal="center" wrapText="1"/>
    </xf>
    <xf numFmtId="0" fontId="4" fillId="0" borderId="64" xfId="0" applyFont="1" applyFill="1" applyBorder="1" applyAlignment="1">
      <alignment horizontal="center"/>
    </xf>
    <xf numFmtId="0" fontId="4" fillId="0" borderId="2" xfId="0" applyFont="1" applyFill="1" applyBorder="1"/>
    <xf numFmtId="0" fontId="4" fillId="0" borderId="45" xfId="0" applyFont="1" applyFill="1" applyBorder="1" applyAlignment="1">
      <alignment horizontal="center"/>
    </xf>
    <xf numFmtId="0" fontId="3" fillId="0" borderId="0" xfId="0" applyFont="1" applyFill="1"/>
    <xf numFmtId="2" fontId="4" fillId="0" borderId="34" xfId="0" applyNumberFormat="1" applyFont="1" applyFill="1" applyBorder="1" applyAlignment="1">
      <alignment horizontal="left"/>
    </xf>
    <xf numFmtId="2" fontId="4" fillId="0" borderId="18" xfId="0" applyNumberFormat="1" applyFont="1" applyFill="1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 vertical="center"/>
    </xf>
    <xf numFmtId="2" fontId="4" fillId="0" borderId="25" xfId="0" applyNumberFormat="1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2" fontId="4" fillId="0" borderId="33" xfId="0" applyNumberFormat="1" applyFont="1" applyFill="1" applyBorder="1" applyAlignment="1">
      <alignment horizontal="center" vertical="center"/>
    </xf>
    <xf numFmtId="2" fontId="4" fillId="0" borderId="34" xfId="0" applyNumberFormat="1" applyFont="1" applyFill="1" applyBorder="1" applyAlignment="1">
      <alignment horizontal="center" vertical="center"/>
    </xf>
    <xf numFmtId="2" fontId="4" fillId="0" borderId="35" xfId="0" applyNumberFormat="1" applyFont="1" applyFill="1" applyBorder="1" applyAlignment="1">
      <alignment horizontal="center" vertical="center"/>
    </xf>
    <xf numFmtId="2" fontId="4" fillId="0" borderId="15" xfId="0" applyNumberFormat="1" applyFont="1" applyFill="1" applyBorder="1" applyAlignment="1">
      <alignment horizontal="left"/>
    </xf>
    <xf numFmtId="2" fontId="4" fillId="0" borderId="12" xfId="0" applyNumberFormat="1" applyFont="1" applyFill="1" applyBorder="1" applyAlignment="1">
      <alignment horizontal="left"/>
    </xf>
    <xf numFmtId="2" fontId="4" fillId="0" borderId="33" xfId="0" applyNumberFormat="1" applyFont="1" applyFill="1" applyBorder="1"/>
    <xf numFmtId="2" fontId="4" fillId="0" borderId="0" xfId="0" applyNumberFormat="1" applyFont="1" applyFill="1" applyBorder="1" applyAlignment="1" applyProtection="1">
      <alignment horizontal="center"/>
    </xf>
    <xf numFmtId="0" fontId="4" fillId="0" borderId="2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0" fontId="4" fillId="0" borderId="1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center"/>
    </xf>
    <xf numFmtId="0" fontId="4" fillId="0" borderId="9" xfId="0" applyFont="1" applyFill="1" applyBorder="1" applyAlignment="1" applyProtection="1">
      <alignment horizontal="center" vertical="top" wrapText="1"/>
    </xf>
    <xf numFmtId="0" fontId="4" fillId="0" borderId="10" xfId="0" applyFont="1" applyFill="1" applyBorder="1" applyAlignment="1" applyProtection="1">
      <alignment horizontal="center" vertical="top" wrapText="1"/>
    </xf>
    <xf numFmtId="0" fontId="4" fillId="0" borderId="33" xfId="0" applyFont="1" applyFill="1" applyBorder="1" applyAlignment="1" applyProtection="1">
      <alignment horizontal="center" vertical="top" wrapText="1"/>
    </xf>
    <xf numFmtId="0" fontId="4" fillId="0" borderId="34" xfId="0" applyFont="1" applyFill="1" applyBorder="1" applyAlignment="1" applyProtection="1">
      <alignment horizontal="center" vertical="top" wrapText="1"/>
    </xf>
    <xf numFmtId="0" fontId="4" fillId="0" borderId="35" xfId="0" applyFont="1" applyFill="1" applyBorder="1" applyAlignment="1" applyProtection="1">
      <alignment horizontal="center" vertical="top" wrapText="1"/>
    </xf>
    <xf numFmtId="2" fontId="4" fillId="0" borderId="33" xfId="0" applyNumberFormat="1" applyFont="1" applyFill="1" applyBorder="1" applyAlignment="1" applyProtection="1">
      <alignment horizontal="center" vertical="top" wrapText="1"/>
    </xf>
    <xf numFmtId="2" fontId="4" fillId="0" borderId="34" xfId="0" applyNumberFormat="1" applyFont="1" applyFill="1" applyBorder="1" applyAlignment="1" applyProtection="1">
      <alignment horizontal="center" vertical="top" wrapText="1"/>
    </xf>
    <xf numFmtId="2" fontId="4" fillId="0" borderId="35" xfId="0" applyNumberFormat="1" applyFont="1" applyFill="1" applyBorder="1" applyAlignment="1" applyProtection="1">
      <alignment horizontal="center" vertical="top" wrapText="1"/>
    </xf>
    <xf numFmtId="0" fontId="4" fillId="0" borderId="58" xfId="0" applyFont="1" applyFill="1" applyBorder="1" applyAlignment="1" applyProtection="1">
      <alignment horizontal="center" vertical="top" wrapText="1"/>
    </xf>
    <xf numFmtId="0" fontId="4" fillId="0" borderId="19" xfId="0" applyFont="1" applyFill="1" applyBorder="1" applyAlignment="1" applyProtection="1">
      <alignment horizontal="center" vertical="top" wrapText="1"/>
    </xf>
    <xf numFmtId="0" fontId="4" fillId="0" borderId="36" xfId="0" applyFont="1" applyFill="1" applyBorder="1" applyAlignment="1" applyProtection="1">
      <alignment horizontal="center" vertical="top" wrapText="1"/>
    </xf>
    <xf numFmtId="0" fontId="4" fillId="0" borderId="18" xfId="0" applyFont="1" applyFill="1" applyBorder="1" applyAlignment="1" applyProtection="1">
      <alignment horizontal="center" vertical="top" wrapText="1"/>
    </xf>
    <xf numFmtId="0" fontId="4" fillId="0" borderId="23" xfId="0" applyFont="1" applyFill="1" applyBorder="1" applyAlignment="1" applyProtection="1">
      <alignment horizontal="center" vertical="top" wrapText="1"/>
    </xf>
    <xf numFmtId="2" fontId="4" fillId="0" borderId="36" xfId="0" applyNumberFormat="1" applyFont="1" applyFill="1" applyBorder="1" applyAlignment="1" applyProtection="1">
      <alignment horizontal="center" vertical="top" wrapText="1"/>
    </xf>
    <xf numFmtId="2" fontId="4" fillId="0" borderId="18" xfId="0" applyNumberFormat="1" applyFont="1" applyFill="1" applyBorder="1" applyAlignment="1" applyProtection="1">
      <alignment horizontal="center" vertical="top" wrapText="1"/>
    </xf>
    <xf numFmtId="2" fontId="4" fillId="0" borderId="23" xfId="0" applyNumberFormat="1" applyFont="1" applyFill="1" applyBorder="1" applyAlignment="1" applyProtection="1">
      <alignment horizontal="center" vertical="top" wrapText="1"/>
    </xf>
    <xf numFmtId="1" fontId="4" fillId="0" borderId="33" xfId="0" applyNumberFormat="1" applyFont="1" applyFill="1" applyBorder="1" applyAlignment="1" applyProtection="1">
      <alignment horizontal="center" vertical="top" wrapText="1"/>
    </xf>
    <xf numFmtId="1" fontId="4" fillId="0" borderId="34" xfId="0" applyNumberFormat="1" applyFont="1" applyFill="1" applyBorder="1" applyAlignment="1" applyProtection="1">
      <alignment horizontal="center" vertical="top" wrapText="1"/>
    </xf>
    <xf numFmtId="1" fontId="4" fillId="0" borderId="36" xfId="0" applyNumberFormat="1" applyFont="1" applyFill="1" applyBorder="1" applyAlignment="1" applyProtection="1">
      <alignment horizontal="center" vertical="top" wrapText="1"/>
    </xf>
    <xf numFmtId="1" fontId="4" fillId="0" borderId="18" xfId="0" applyNumberFormat="1" applyFont="1" applyFill="1" applyBorder="1" applyAlignment="1" applyProtection="1">
      <alignment horizontal="center" vertical="top" wrapText="1"/>
    </xf>
    <xf numFmtId="0" fontId="4" fillId="0" borderId="35" xfId="0" applyFont="1" applyFill="1" applyBorder="1" applyAlignment="1" applyProtection="1">
      <alignment horizontal="center" vertical="center"/>
    </xf>
    <xf numFmtId="2" fontId="4" fillId="0" borderId="34" xfId="0" applyNumberFormat="1" applyFont="1" applyFill="1" applyBorder="1" applyAlignment="1" applyProtection="1">
      <alignment horizontal="center" vertical="center" wrapText="1"/>
    </xf>
    <xf numFmtId="2" fontId="4" fillId="0" borderId="35" xfId="0" applyNumberFormat="1" applyFont="1" applyFill="1" applyBorder="1" applyAlignment="1" applyProtection="1">
      <alignment horizontal="center"/>
    </xf>
    <xf numFmtId="1" fontId="4" fillId="0" borderId="34" xfId="0" applyNumberFormat="1" applyFont="1" applyFill="1" applyBorder="1" applyAlignment="1" applyProtection="1">
      <alignment horizontal="center" vertical="center" wrapText="1"/>
    </xf>
    <xf numFmtId="2" fontId="4" fillId="0" borderId="35" xfId="0" applyNumberFormat="1" applyFont="1" applyFill="1" applyBorder="1" applyAlignment="1" applyProtection="1">
      <alignment horizontal="center" vertical="center"/>
    </xf>
    <xf numFmtId="0" fontId="4" fillId="0" borderId="24" xfId="0" applyFont="1" applyFill="1" applyBorder="1" applyAlignment="1" applyProtection="1">
      <alignment horizontal="center" vertical="center" wrapText="1"/>
    </xf>
    <xf numFmtId="2" fontId="4" fillId="0" borderId="28" xfId="0" applyNumberFormat="1" applyFont="1" applyFill="1" applyBorder="1" applyAlignment="1" applyProtection="1">
      <alignment horizontal="center" vertical="center" wrapText="1"/>
    </xf>
    <xf numFmtId="2" fontId="4" fillId="0" borderId="24" xfId="0" applyNumberFormat="1" applyFont="1" applyFill="1" applyBorder="1" applyAlignment="1" applyProtection="1">
      <alignment horizontal="center" vertical="center" wrapText="1"/>
    </xf>
    <xf numFmtId="1" fontId="4" fillId="0" borderId="28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/>
    </xf>
    <xf numFmtId="2" fontId="4" fillId="0" borderId="15" xfId="0" applyNumberFormat="1" applyFont="1" applyFill="1" applyBorder="1" applyAlignment="1" applyProtection="1">
      <alignment horizontal="center" vertical="center" wrapText="1"/>
    </xf>
    <xf numFmtId="1" fontId="4" fillId="0" borderId="15" xfId="0" applyNumberFormat="1" applyFont="1" applyFill="1" applyBorder="1" applyAlignment="1" applyProtection="1">
      <alignment horizontal="center" vertical="center" wrapText="1"/>
    </xf>
    <xf numFmtId="2" fontId="4" fillId="0" borderId="61" xfId="0" applyNumberFormat="1" applyFont="1" applyFill="1" applyBorder="1" applyAlignment="1" applyProtection="1">
      <alignment horizontal="center" vertical="center"/>
    </xf>
    <xf numFmtId="0" fontId="4" fillId="0" borderId="23" xfId="0" applyFont="1" applyFill="1" applyBorder="1" applyAlignment="1" applyProtection="1">
      <alignment horizontal="center" vertical="center" wrapText="1"/>
    </xf>
    <xf numFmtId="1" fontId="4" fillId="0" borderId="32" xfId="0" applyNumberFormat="1" applyFont="1" applyFill="1" applyBorder="1" applyAlignment="1" applyProtection="1">
      <alignment horizontal="center" vertical="center" wrapText="1"/>
    </xf>
    <xf numFmtId="2" fontId="4" fillId="0" borderId="23" xfId="0" applyNumberFormat="1" applyFont="1" applyFill="1" applyBorder="1" applyAlignment="1" applyProtection="1">
      <alignment horizontal="center" vertical="center" wrapText="1"/>
    </xf>
    <xf numFmtId="2" fontId="4" fillId="0" borderId="13" xfId="0" applyNumberFormat="1" applyFont="1" applyFill="1" applyBorder="1" applyAlignment="1" applyProtection="1">
      <alignment horizontal="center" vertical="top" wrapText="1"/>
    </xf>
    <xf numFmtId="164" fontId="4" fillId="0" borderId="33" xfId="0" applyNumberFormat="1" applyFont="1" applyFill="1" applyBorder="1" applyAlignment="1" applyProtection="1">
      <alignment horizontal="center" vertical="top" wrapText="1"/>
    </xf>
    <xf numFmtId="164" fontId="4" fillId="0" borderId="36" xfId="0" applyNumberFormat="1" applyFont="1" applyFill="1" applyBorder="1" applyAlignment="1" applyProtection="1">
      <alignment horizontal="center" vertical="top" wrapText="1"/>
    </xf>
    <xf numFmtId="0" fontId="4" fillId="0" borderId="45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 vertical="top" wrapText="1"/>
    </xf>
    <xf numFmtId="0" fontId="4" fillId="0" borderId="11" xfId="0" applyFont="1" applyFill="1" applyBorder="1" applyAlignment="1" applyProtection="1">
      <alignment horizontal="center" vertical="top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66" xfId="0" applyFont="1" applyFill="1" applyBorder="1" applyAlignment="1" applyProtection="1">
      <alignment horizontal="center" vertical="top" wrapText="1"/>
    </xf>
    <xf numFmtId="164" fontId="4" fillId="0" borderId="31" xfId="0" applyNumberFormat="1" applyFont="1" applyFill="1" applyBorder="1" applyAlignment="1" applyProtection="1">
      <alignment horizontal="center" vertical="top" wrapText="1"/>
    </xf>
    <xf numFmtId="164" fontId="4" fillId="0" borderId="11" xfId="0" applyNumberFormat="1" applyFont="1" applyFill="1" applyBorder="1" applyAlignment="1" applyProtection="1">
      <alignment horizontal="center" vertical="top" wrapText="1"/>
    </xf>
    <xf numFmtId="2" fontId="4" fillId="0" borderId="12" xfId="0" applyNumberFormat="1" applyFont="1" applyFill="1" applyBorder="1" applyAlignment="1" applyProtection="1">
      <alignment horizontal="center" vertical="top" wrapText="1"/>
    </xf>
    <xf numFmtId="2" fontId="4" fillId="0" borderId="25" xfId="0" applyNumberFormat="1" applyFont="1" applyFill="1" applyBorder="1" applyAlignment="1" applyProtection="1">
      <alignment horizontal="center" vertical="top" wrapText="1"/>
    </xf>
    <xf numFmtId="1" fontId="4" fillId="0" borderId="11" xfId="0" applyNumberFormat="1" applyFont="1" applyFill="1" applyBorder="1" applyAlignment="1" applyProtection="1">
      <alignment horizontal="center" vertical="top" wrapText="1"/>
    </xf>
    <xf numFmtId="1" fontId="4" fillId="0" borderId="12" xfId="0" applyNumberFormat="1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3" xfId="0" applyFont="1" applyFill="1" applyBorder="1" applyAlignment="1" applyProtection="1">
      <alignment horizontal="center" vertical="top" wrapText="1"/>
    </xf>
    <xf numFmtId="0" fontId="4" fillId="0" borderId="27" xfId="0" applyFont="1" applyFill="1" applyBorder="1" applyAlignment="1" applyProtection="1">
      <alignment horizontal="center" vertical="top" wrapText="1"/>
    </xf>
    <xf numFmtId="0" fontId="4" fillId="0" borderId="28" xfId="0" applyFont="1" applyFill="1" applyBorder="1" applyAlignment="1" applyProtection="1">
      <alignment horizontal="center" vertical="top" wrapText="1"/>
    </xf>
    <xf numFmtId="0" fontId="4" fillId="0" borderId="67" xfId="0" applyFont="1" applyFill="1" applyBorder="1" applyAlignment="1" applyProtection="1">
      <alignment horizontal="center" vertical="top" wrapText="1"/>
    </xf>
    <xf numFmtId="0" fontId="3" fillId="0" borderId="0" xfId="0" applyFont="1" applyFill="1" applyAlignment="1">
      <alignment horizontal="center"/>
    </xf>
    <xf numFmtId="0" fontId="19" fillId="0" borderId="0" xfId="1" applyFont="1" applyFill="1" applyAlignment="1" applyProtection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19" xfId="0" applyFont="1" applyFill="1" applyBorder="1" applyAlignment="1">
      <alignment horizontal="center"/>
    </xf>
    <xf numFmtId="0" fontId="3" fillId="0" borderId="42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7" xfId="0" applyFont="1" applyFill="1" applyBorder="1" applyAlignment="1" applyProtection="1">
      <alignment horizontal="center"/>
    </xf>
    <xf numFmtId="0" fontId="3" fillId="0" borderId="51" xfId="0" applyFont="1" applyFill="1" applyBorder="1" applyAlignment="1" applyProtection="1">
      <alignment horizontal="center"/>
    </xf>
    <xf numFmtId="0" fontId="3" fillId="0" borderId="49" xfId="0" applyFont="1" applyFill="1" applyBorder="1" applyAlignment="1" applyProtection="1">
      <alignment horizontal="center"/>
    </xf>
    <xf numFmtId="0" fontId="3" fillId="0" borderId="52" xfId="0" applyFont="1" applyFill="1" applyBorder="1" applyAlignment="1" applyProtection="1">
      <alignment horizontal="center"/>
    </xf>
    <xf numFmtId="0" fontId="3" fillId="0" borderId="65" xfId="0" applyFont="1" applyFill="1" applyBorder="1" applyAlignment="1" applyProtection="1">
      <alignment horizontal="center"/>
    </xf>
    <xf numFmtId="0" fontId="3" fillId="0" borderId="41" xfId="0" applyFont="1" applyFill="1" applyBorder="1" applyAlignment="1" applyProtection="1">
      <alignment horizontal="center"/>
    </xf>
    <xf numFmtId="0" fontId="3" fillId="0" borderId="3" xfId="0" applyFont="1" applyFill="1" applyBorder="1" applyAlignment="1" applyProtection="1">
      <alignment horizontal="center"/>
    </xf>
    <xf numFmtId="0" fontId="3" fillId="0" borderId="16" xfId="0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0" fontId="3" fillId="0" borderId="30" xfId="0" applyFont="1" applyFill="1" applyBorder="1" applyAlignment="1" applyProtection="1">
      <alignment horizontal="center"/>
    </xf>
    <xf numFmtId="2" fontId="4" fillId="0" borderId="24" xfId="0" applyNumberFormat="1" applyFont="1" applyFill="1" applyBorder="1" applyAlignment="1" applyProtection="1">
      <alignment horizontal="center" vertical="top" wrapText="1"/>
    </xf>
    <xf numFmtId="2" fontId="4" fillId="0" borderId="32" xfId="0" applyNumberFormat="1" applyFont="1" applyFill="1" applyBorder="1" applyAlignment="1" applyProtection="1">
      <alignment horizontal="center" vertical="center" wrapText="1"/>
    </xf>
    <xf numFmtId="2" fontId="4" fillId="0" borderId="31" xfId="0" applyNumberFormat="1" applyFont="1" applyFill="1" applyBorder="1" applyAlignment="1" applyProtection="1">
      <alignment horizontal="center" vertical="top" wrapText="1"/>
    </xf>
    <xf numFmtId="164" fontId="4" fillId="0" borderId="13" xfId="0" applyNumberFormat="1" applyFont="1" applyFill="1" applyBorder="1" applyAlignment="1" applyProtection="1">
      <alignment horizontal="center" vertical="top" wrapText="1"/>
    </xf>
    <xf numFmtId="2" fontId="4" fillId="0" borderId="14" xfId="0" applyNumberFormat="1" applyFont="1" applyFill="1" applyBorder="1" applyAlignment="1" applyProtection="1">
      <alignment horizontal="center" vertical="top" wrapText="1"/>
    </xf>
    <xf numFmtId="1" fontId="4" fillId="0" borderId="13" xfId="0" applyNumberFormat="1" applyFont="1" applyFill="1" applyBorder="1" applyAlignment="1" applyProtection="1">
      <alignment horizontal="center" vertical="top" wrapText="1"/>
    </xf>
    <xf numFmtId="1" fontId="4" fillId="0" borderId="14" xfId="0" applyNumberFormat="1" applyFont="1" applyFill="1" applyBorder="1" applyAlignment="1" applyProtection="1">
      <alignment horizontal="center" vertical="top" wrapText="1"/>
    </xf>
    <xf numFmtId="164" fontId="4" fillId="0" borderId="16" xfId="0" applyNumberFormat="1" applyFont="1" applyFill="1" applyBorder="1" applyAlignment="1" applyProtection="1">
      <alignment horizontal="center" vertical="top" wrapText="1"/>
    </xf>
    <xf numFmtId="2" fontId="4" fillId="0" borderId="17" xfId="0" applyNumberFormat="1" applyFont="1" applyFill="1" applyBorder="1" applyAlignment="1" applyProtection="1">
      <alignment horizontal="center" vertical="top" wrapText="1"/>
    </xf>
    <xf numFmtId="2" fontId="4" fillId="0" borderId="30" xfId="0" applyNumberFormat="1" applyFont="1" applyFill="1" applyBorder="1" applyAlignment="1" applyProtection="1">
      <alignment horizontal="center" vertical="top" wrapText="1"/>
    </xf>
    <xf numFmtId="1" fontId="4" fillId="0" borderId="16" xfId="0" applyNumberFormat="1" applyFont="1" applyFill="1" applyBorder="1" applyAlignment="1" applyProtection="1">
      <alignment horizontal="center" vertical="top" wrapText="1"/>
    </xf>
    <xf numFmtId="1" fontId="4" fillId="0" borderId="17" xfId="0" applyNumberFormat="1" applyFont="1" applyFill="1" applyBorder="1" applyAlignment="1" applyProtection="1">
      <alignment horizontal="center" vertical="top" wrapText="1"/>
    </xf>
    <xf numFmtId="2" fontId="4" fillId="0" borderId="68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8" fillId="3" borderId="36" xfId="0" applyFont="1" applyFill="1" applyBorder="1" applyAlignment="1">
      <alignment horizontal="center"/>
    </xf>
    <xf numFmtId="0" fontId="8" fillId="3" borderId="18" xfId="0" applyFont="1" applyFill="1" applyBorder="1" applyAlignment="1">
      <alignment horizontal="center"/>
    </xf>
    <xf numFmtId="2" fontId="8" fillId="3" borderId="23" xfId="0" applyNumberFormat="1" applyFont="1" applyFill="1" applyBorder="1" applyAlignment="1">
      <alignment horizontal="center"/>
    </xf>
    <xf numFmtId="2" fontId="9" fillId="3" borderId="19" xfId="0" applyNumberFormat="1" applyFont="1" applyFill="1" applyBorder="1" applyAlignment="1">
      <alignment horizontal="center"/>
    </xf>
    <xf numFmtId="0" fontId="8" fillId="3" borderId="33" xfId="0" applyFont="1" applyFill="1" applyBorder="1" applyAlignment="1">
      <alignment horizontal="center"/>
    </xf>
    <xf numFmtId="0" fontId="8" fillId="3" borderId="34" xfId="0" applyFont="1" applyFill="1" applyBorder="1" applyAlignment="1">
      <alignment horizontal="center"/>
    </xf>
    <xf numFmtId="0" fontId="8" fillId="3" borderId="35" xfId="0" applyFont="1" applyFill="1" applyBorder="1" applyAlignment="1">
      <alignment horizontal="center"/>
    </xf>
    <xf numFmtId="2" fontId="8" fillId="3" borderId="33" xfId="0" applyNumberFormat="1" applyFont="1" applyFill="1" applyBorder="1" applyAlignment="1">
      <alignment horizontal="center"/>
    </xf>
    <xf numFmtId="2" fontId="8" fillId="3" borderId="35" xfId="0" applyNumberFormat="1" applyFont="1" applyFill="1" applyBorder="1" applyAlignment="1">
      <alignment horizontal="center"/>
    </xf>
    <xf numFmtId="2" fontId="9" fillId="3" borderId="10" xfId="0" applyNumberFormat="1" applyFont="1" applyFill="1" applyBorder="1" applyAlignment="1">
      <alignment horizontal="center"/>
    </xf>
    <xf numFmtId="2" fontId="8" fillId="3" borderId="36" xfId="0" applyNumberFormat="1" applyFont="1" applyFill="1" applyBorder="1" applyAlignment="1">
      <alignment horizontal="center"/>
    </xf>
    <xf numFmtId="2" fontId="9" fillId="3" borderId="8" xfId="0" applyNumberFormat="1" applyFont="1" applyFill="1" applyBorder="1" applyAlignment="1">
      <alignment horizontal="center"/>
    </xf>
    <xf numFmtId="0" fontId="4" fillId="0" borderId="31" xfId="0" applyFont="1" applyFill="1" applyBorder="1"/>
    <xf numFmtId="0" fontId="4" fillId="0" borderId="32" xfId="0" applyFont="1" applyFill="1" applyBorder="1"/>
    <xf numFmtId="0" fontId="4" fillId="0" borderId="62" xfId="0" applyFont="1" applyFill="1" applyBorder="1" applyAlignment="1">
      <alignment horizontal="center"/>
    </xf>
    <xf numFmtId="2" fontId="4" fillId="0" borderId="34" xfId="0" applyNumberFormat="1" applyFont="1" applyFill="1" applyBorder="1"/>
    <xf numFmtId="0" fontId="4" fillId="0" borderId="2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8" xfId="0" applyFont="1" applyFill="1" applyBorder="1" applyAlignment="1">
      <alignment horizontal="center" wrapText="1"/>
    </xf>
    <xf numFmtId="0" fontId="20" fillId="0" borderId="10" xfId="0" applyFont="1" applyFill="1" applyBorder="1" applyAlignment="1">
      <alignment horizontal="left"/>
    </xf>
    <xf numFmtId="0" fontId="20" fillId="0" borderId="5" xfId="0" applyFont="1" applyFill="1" applyBorder="1" applyAlignment="1">
      <alignment horizontal="left"/>
    </xf>
    <xf numFmtId="0" fontId="20" fillId="0" borderId="3" xfId="0" applyFont="1" applyFill="1" applyBorder="1" applyAlignment="1">
      <alignment horizontal="left"/>
    </xf>
    <xf numFmtId="0" fontId="20" fillId="0" borderId="4" xfId="0" applyFont="1" applyFill="1" applyBorder="1" applyAlignment="1">
      <alignment horizontal="left"/>
    </xf>
    <xf numFmtId="0" fontId="20" fillId="0" borderId="8" xfId="0" applyFont="1" applyFill="1" applyBorder="1" applyAlignment="1">
      <alignment horizontal="left" wrapText="1"/>
    </xf>
    <xf numFmtId="0" fontId="20" fillId="0" borderId="19" xfId="0" applyFont="1" applyFill="1" applyBorder="1" applyAlignment="1">
      <alignment horizontal="left"/>
    </xf>
    <xf numFmtId="0" fontId="20" fillId="0" borderId="6" xfId="0" applyFont="1" applyFill="1" applyBorder="1" applyAlignment="1">
      <alignment horizontal="left"/>
    </xf>
    <xf numFmtId="0" fontId="20" fillId="3" borderId="19" xfId="0" applyFont="1" applyFill="1" applyBorder="1" applyAlignment="1">
      <alignment horizontal="left"/>
    </xf>
    <xf numFmtId="0" fontId="20" fillId="3" borderId="5" xfId="0" applyFont="1" applyFill="1" applyBorder="1" applyAlignment="1">
      <alignment horizontal="left"/>
    </xf>
    <xf numFmtId="0" fontId="20" fillId="3" borderId="10" xfId="0" applyFont="1" applyFill="1" applyBorder="1" applyAlignment="1">
      <alignment horizontal="left"/>
    </xf>
    <xf numFmtId="0" fontId="20" fillId="3" borderId="8" xfId="0" applyFont="1" applyFill="1" applyBorder="1" applyAlignment="1">
      <alignment horizontal="left"/>
    </xf>
    <xf numFmtId="0" fontId="20" fillId="0" borderId="8" xfId="0" applyFont="1" applyFill="1" applyBorder="1" applyAlignment="1">
      <alignment horizontal="left"/>
    </xf>
    <xf numFmtId="0" fontId="20" fillId="0" borderId="2" xfId="0" applyFont="1" applyFill="1" applyBorder="1" applyAlignment="1">
      <alignment horizontal="left"/>
    </xf>
    <xf numFmtId="0" fontId="21" fillId="0" borderId="19" xfId="0" applyFont="1" applyFill="1" applyBorder="1" applyAlignment="1">
      <alignment horizontal="left"/>
    </xf>
    <xf numFmtId="0" fontId="21" fillId="0" borderId="4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left"/>
    </xf>
    <xf numFmtId="0" fontId="20" fillId="0" borderId="10" xfId="0" applyFont="1" applyFill="1" applyBorder="1" applyAlignment="1">
      <alignment horizontal="left" wrapText="1"/>
    </xf>
    <xf numFmtId="0" fontId="22" fillId="0" borderId="7" xfId="0" applyFont="1" applyFill="1" applyBorder="1" applyAlignment="1">
      <alignment horizontal="left"/>
    </xf>
    <xf numFmtId="0" fontId="22" fillId="0" borderId="8" xfId="0" applyFont="1" applyFill="1" applyBorder="1" applyAlignment="1">
      <alignment horizontal="left"/>
    </xf>
    <xf numFmtId="0" fontId="22" fillId="0" borderId="48" xfId="0" applyFont="1" applyFill="1" applyBorder="1" applyAlignment="1">
      <alignment horizontal="left"/>
    </xf>
    <xf numFmtId="0" fontId="22" fillId="0" borderId="52" xfId="0" applyFont="1" applyFill="1" applyBorder="1" applyAlignment="1">
      <alignment horizontal="left"/>
    </xf>
    <xf numFmtId="2" fontId="20" fillId="0" borderId="38" xfId="0" applyNumberFormat="1" applyFont="1" applyFill="1" applyBorder="1" applyAlignment="1">
      <alignment horizontal="left"/>
    </xf>
    <xf numFmtId="2" fontId="20" fillId="0" borderId="42" xfId="0" applyNumberFormat="1" applyFont="1" applyFill="1" applyBorder="1" applyAlignment="1">
      <alignment horizontal="left"/>
    </xf>
    <xf numFmtId="2" fontId="20" fillId="0" borderId="48" xfId="0" applyNumberFormat="1" applyFont="1" applyFill="1" applyBorder="1" applyAlignment="1">
      <alignment horizontal="left"/>
    </xf>
    <xf numFmtId="2" fontId="20" fillId="0" borderId="19" xfId="0" applyNumberFormat="1" applyFont="1" applyFill="1" applyBorder="1" applyAlignment="1">
      <alignment horizontal="left"/>
    </xf>
    <xf numFmtId="2" fontId="20" fillId="0" borderId="10" xfId="0" applyNumberFormat="1" applyFont="1" applyFill="1" applyBorder="1" applyAlignment="1">
      <alignment horizontal="left"/>
    </xf>
    <xf numFmtId="2" fontId="20" fillId="0" borderId="8" xfId="0" applyNumberFormat="1" applyFont="1" applyFill="1" applyBorder="1" applyAlignment="1">
      <alignment horizontal="left"/>
    </xf>
    <xf numFmtId="2" fontId="20" fillId="0" borderId="52" xfId="0" applyNumberFormat="1" applyFont="1" applyFill="1" applyBorder="1" applyAlignment="1">
      <alignment horizontal="left"/>
    </xf>
    <xf numFmtId="0" fontId="20" fillId="0" borderId="42" xfId="0" applyFont="1" applyFill="1" applyBorder="1" applyAlignment="1">
      <alignment horizontal="left"/>
    </xf>
    <xf numFmtId="2" fontId="20" fillId="0" borderId="2" xfId="0" applyNumberFormat="1" applyFont="1" applyFill="1" applyBorder="1" applyAlignment="1">
      <alignment horizontal="left"/>
    </xf>
    <xf numFmtId="0" fontId="22" fillId="0" borderId="3" xfId="0" applyFont="1" applyFill="1" applyBorder="1" applyAlignment="1">
      <alignment horizontal="left"/>
    </xf>
    <xf numFmtId="0" fontId="20" fillId="0" borderId="2" xfId="0" applyFont="1" applyFill="1" applyBorder="1" applyAlignment="1">
      <alignment horizontal="left" vertical="center" wrapText="1"/>
    </xf>
    <xf numFmtId="0" fontId="20" fillId="0" borderId="7" xfId="0" applyFont="1" applyFill="1" applyBorder="1" applyAlignment="1">
      <alignment horizontal="left"/>
    </xf>
    <xf numFmtId="0" fontId="22" fillId="0" borderId="7" xfId="0" applyFont="1" applyFill="1" applyBorder="1" applyAlignment="1" applyProtection="1">
      <alignment horizontal="left"/>
    </xf>
    <xf numFmtId="0" fontId="22" fillId="0" borderId="8" xfId="0" applyFont="1" applyFill="1" applyBorder="1" applyAlignment="1" applyProtection="1">
      <alignment horizontal="left"/>
    </xf>
    <xf numFmtId="0" fontId="20" fillId="0" borderId="2" xfId="0" applyFont="1" applyFill="1" applyBorder="1" applyAlignment="1" applyProtection="1">
      <alignment horizontal="left"/>
    </xf>
    <xf numFmtId="166" fontId="20" fillId="0" borderId="10" xfId="2" applyNumberFormat="1" applyFont="1" applyFill="1" applyBorder="1" applyAlignment="1" applyProtection="1">
      <alignment horizontal="left" vertical="top" wrapText="1"/>
    </xf>
    <xf numFmtId="166" fontId="20" fillId="0" borderId="19" xfId="2" applyNumberFormat="1" applyFont="1" applyFill="1" applyBorder="1" applyAlignment="1" applyProtection="1">
      <alignment horizontal="left" vertical="top" wrapText="1"/>
    </xf>
    <xf numFmtId="166" fontId="20" fillId="0" borderId="3" xfId="2" applyNumberFormat="1" applyFont="1" applyFill="1" applyBorder="1" applyAlignment="1" applyProtection="1">
      <alignment horizontal="left" vertical="top" wrapText="1"/>
    </xf>
    <xf numFmtId="166" fontId="20" fillId="0" borderId="4" xfId="2" applyNumberFormat="1" applyFont="1" applyFill="1" applyBorder="1" applyAlignment="1" applyProtection="1">
      <alignment horizontal="left" vertical="top" wrapText="1"/>
    </xf>
    <xf numFmtId="166" fontId="20" fillId="0" borderId="8" xfId="2" applyNumberFormat="1" applyFont="1" applyFill="1" applyBorder="1" applyAlignment="1" applyProtection="1">
      <alignment horizontal="left" vertical="top" wrapText="1"/>
    </xf>
    <xf numFmtId="166" fontId="20" fillId="0" borderId="5" xfId="2" applyNumberFormat="1" applyFont="1" applyFill="1" applyBorder="1" applyAlignment="1" applyProtection="1">
      <alignment horizontal="left" vertical="top" wrapText="1"/>
    </xf>
    <xf numFmtId="166" fontId="20" fillId="0" borderId="6" xfId="2" applyNumberFormat="1" applyFont="1" applyFill="1" applyBorder="1" applyAlignment="1" applyProtection="1">
      <alignment horizontal="left" vertical="top" wrapText="1"/>
    </xf>
    <xf numFmtId="166" fontId="20" fillId="0" borderId="2" xfId="2" applyNumberFormat="1" applyFont="1" applyFill="1" applyBorder="1" applyAlignment="1" applyProtection="1">
      <alignment horizontal="left" vertical="top" wrapText="1"/>
    </xf>
    <xf numFmtId="2" fontId="4" fillId="0" borderId="46" xfId="0" applyNumberFormat="1" applyFont="1" applyFill="1" applyBorder="1" applyAlignment="1" applyProtection="1">
      <alignment horizontal="center" vertical="top" wrapText="1"/>
    </xf>
    <xf numFmtId="2" fontId="4" fillId="0" borderId="43" xfId="0" applyNumberFormat="1" applyFont="1" applyFill="1" applyBorder="1" applyAlignment="1" applyProtection="1">
      <alignment horizontal="center" vertical="top" wrapText="1"/>
    </xf>
    <xf numFmtId="2" fontId="4" fillId="0" borderId="44" xfId="0" applyNumberFormat="1" applyFont="1" applyFill="1" applyBorder="1" applyAlignment="1" applyProtection="1">
      <alignment horizontal="center" vertical="top" wrapText="1"/>
    </xf>
    <xf numFmtId="2" fontId="4" fillId="0" borderId="38" xfId="0" applyNumberFormat="1" applyFont="1" applyFill="1" applyBorder="1" applyAlignment="1" applyProtection="1">
      <alignment horizontal="center" vertical="top" wrapText="1"/>
    </xf>
    <xf numFmtId="2" fontId="4" fillId="0" borderId="42" xfId="0" applyNumberFormat="1" applyFont="1" applyFill="1" applyBorder="1" applyAlignment="1" applyProtection="1">
      <alignment horizontal="center" vertical="top" wrapText="1"/>
    </xf>
    <xf numFmtId="0" fontId="3" fillId="0" borderId="47" xfId="0" applyFont="1" applyFill="1" applyBorder="1" applyProtection="1"/>
    <xf numFmtId="0" fontId="3" fillId="0" borderId="45" xfId="0" applyFont="1" applyFill="1" applyBorder="1" applyAlignment="1" applyProtection="1">
      <alignment horizontal="left"/>
    </xf>
    <xf numFmtId="0" fontId="3" fillId="0" borderId="45" xfId="0" applyFont="1" applyFill="1" applyBorder="1" applyAlignment="1" applyProtection="1">
      <alignment horizontal="center"/>
    </xf>
    <xf numFmtId="0" fontId="22" fillId="0" borderId="48" xfId="0" applyFont="1" applyFill="1" applyBorder="1" applyAlignment="1" applyProtection="1">
      <alignment horizontal="left"/>
    </xf>
    <xf numFmtId="0" fontId="3" fillId="0" borderId="47" xfId="0" applyFont="1" applyFill="1" applyBorder="1"/>
    <xf numFmtId="0" fontId="3" fillId="0" borderId="45" xfId="0" applyFont="1" applyFill="1" applyBorder="1"/>
    <xf numFmtId="0" fontId="5" fillId="0" borderId="6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left"/>
    </xf>
    <xf numFmtId="0" fontId="5" fillId="0" borderId="30" xfId="0" applyFont="1" applyFill="1" applyBorder="1" applyAlignment="1">
      <alignment horizontal="center" wrapText="1"/>
    </xf>
    <xf numFmtId="0" fontId="4" fillId="0" borderId="16" xfId="0" applyFont="1" applyFill="1" applyBorder="1"/>
    <xf numFmtId="0" fontId="4" fillId="0" borderId="17" xfId="0" applyFont="1" applyFill="1" applyBorder="1"/>
    <xf numFmtId="2" fontId="8" fillId="0" borderId="30" xfId="0" applyNumberFormat="1" applyFont="1" applyFill="1" applyBorder="1" applyAlignment="1">
      <alignment horizontal="center"/>
    </xf>
    <xf numFmtId="0" fontId="20" fillId="0" borderId="3" xfId="0" applyFont="1" applyFill="1" applyBorder="1" applyAlignment="1">
      <alignment horizontal="left" wrapText="1"/>
    </xf>
    <xf numFmtId="0" fontId="4" fillId="0" borderId="47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left" vertical="center"/>
    </xf>
    <xf numFmtId="0" fontId="20" fillId="0" borderId="48" xfId="0" applyFont="1" applyFill="1" applyBorder="1" applyAlignment="1">
      <alignment horizontal="left"/>
    </xf>
    <xf numFmtId="0" fontId="4" fillId="3" borderId="0" xfId="0" applyFont="1" applyFill="1" applyBorder="1" applyAlignment="1"/>
    <xf numFmtId="0" fontId="3" fillId="3" borderId="0" xfId="0" applyFont="1" applyFill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2" fontId="9" fillId="3" borderId="5" xfId="0" applyNumberFormat="1" applyFont="1" applyFill="1" applyBorder="1" applyAlignment="1">
      <alignment horizontal="center"/>
    </xf>
    <xf numFmtId="2" fontId="9" fillId="3" borderId="3" xfId="0" applyNumberFormat="1" applyFont="1" applyFill="1" applyBorder="1" applyAlignment="1">
      <alignment horizontal="center"/>
    </xf>
    <xf numFmtId="2" fontId="9" fillId="3" borderId="4" xfId="0" applyNumberFormat="1" applyFont="1" applyFill="1" applyBorder="1" applyAlignment="1">
      <alignment horizontal="center"/>
    </xf>
    <xf numFmtId="2" fontId="9" fillId="3" borderId="2" xfId="0" applyNumberFormat="1" applyFont="1" applyFill="1" applyBorder="1" applyAlignment="1">
      <alignment horizontal="center"/>
    </xf>
    <xf numFmtId="2" fontId="8" fillId="3" borderId="2" xfId="0" applyNumberFormat="1" applyFont="1" applyFill="1" applyBorder="1" applyAlignment="1">
      <alignment horizontal="center"/>
    </xf>
    <xf numFmtId="2" fontId="9" fillId="3" borderId="6" xfId="0" applyNumberFormat="1" applyFont="1" applyFill="1" applyBorder="1" applyAlignment="1">
      <alignment horizontal="center"/>
    </xf>
    <xf numFmtId="0" fontId="4" fillId="3" borderId="45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47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51" xfId="0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2" fontId="5" fillId="3" borderId="10" xfId="0" applyNumberFormat="1" applyFont="1" applyFill="1" applyBorder="1" applyAlignment="1">
      <alignment horizontal="center"/>
    </xf>
    <xf numFmtId="2" fontId="4" fillId="3" borderId="59" xfId="0" applyNumberFormat="1" applyFont="1" applyFill="1" applyBorder="1" applyAlignment="1">
      <alignment horizontal="center"/>
    </xf>
    <xf numFmtId="2" fontId="5" fillId="3" borderId="19" xfId="0" applyNumberFormat="1" applyFont="1" applyFill="1" applyBorder="1" applyAlignment="1">
      <alignment horizontal="center"/>
    </xf>
    <xf numFmtId="2" fontId="4" fillId="3" borderId="9" xfId="0" applyNumberFormat="1" applyFont="1" applyFill="1" applyBorder="1" applyAlignment="1">
      <alignment horizontal="center"/>
    </xf>
    <xf numFmtId="2" fontId="4" fillId="3" borderId="58" xfId="0" applyNumberFormat="1" applyFont="1" applyFill="1" applyBorder="1" applyAlignment="1">
      <alignment horizontal="center"/>
    </xf>
    <xf numFmtId="2" fontId="4" fillId="3" borderId="47" xfId="0" applyNumberFormat="1" applyFont="1" applyFill="1" applyBorder="1" applyAlignment="1">
      <alignment horizontal="center"/>
    </xf>
    <xf numFmtId="2" fontId="5" fillId="3" borderId="2" xfId="0" applyNumberFormat="1" applyFont="1" applyFill="1" applyBorder="1" applyAlignment="1">
      <alignment horizontal="center"/>
    </xf>
    <xf numFmtId="2" fontId="4" fillId="3" borderId="19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5" fillId="3" borderId="8" xfId="0" applyNumberFormat="1" applyFont="1" applyFill="1" applyBorder="1" applyAlignment="1">
      <alignment horizontal="center"/>
    </xf>
    <xf numFmtId="0" fontId="3" fillId="3" borderId="45" xfId="0" applyFont="1" applyFill="1" applyBorder="1"/>
    <xf numFmtId="0" fontId="4" fillId="3" borderId="2" xfId="0" applyFont="1" applyFill="1" applyBorder="1" applyAlignment="1">
      <alignment horizontal="center"/>
    </xf>
    <xf numFmtId="1" fontId="4" fillId="3" borderId="2" xfId="0" applyNumberFormat="1" applyFont="1" applyFill="1" applyBorder="1" applyAlignment="1">
      <alignment horizontal="center"/>
    </xf>
    <xf numFmtId="2" fontId="4" fillId="3" borderId="8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 vertical="center"/>
    </xf>
    <xf numFmtId="2" fontId="4" fillId="3" borderId="4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3" borderId="3" xfId="0" applyNumberFormat="1" applyFont="1" applyFill="1" applyBorder="1" applyAlignment="1">
      <alignment horizontal="center"/>
    </xf>
    <xf numFmtId="2" fontId="3" fillId="3" borderId="45" xfId="0" applyNumberFormat="1" applyFont="1" applyFill="1" applyBorder="1" applyAlignment="1" applyProtection="1">
      <alignment horizontal="center"/>
    </xf>
    <xf numFmtId="0" fontId="3" fillId="3" borderId="52" xfId="0" applyFont="1" applyFill="1" applyBorder="1" applyAlignment="1" applyProtection="1">
      <alignment horizontal="center"/>
    </xf>
    <xf numFmtId="0" fontId="3" fillId="3" borderId="7" xfId="0" applyFont="1" applyFill="1" applyBorder="1" applyAlignment="1" applyProtection="1">
      <alignment horizontal="center"/>
    </xf>
    <xf numFmtId="0" fontId="3" fillId="3" borderId="61" xfId="0" applyFont="1" applyFill="1" applyBorder="1" applyAlignment="1" applyProtection="1">
      <alignment horizontal="center"/>
    </xf>
    <xf numFmtId="0" fontId="3" fillId="3" borderId="3" xfId="0" applyFont="1" applyFill="1" applyBorder="1" applyAlignment="1" applyProtection="1">
      <alignment horizontal="center"/>
    </xf>
    <xf numFmtId="0" fontId="4" fillId="3" borderId="48" xfId="0" applyFont="1" applyFill="1" applyBorder="1" applyAlignment="1" applyProtection="1">
      <alignment horizontal="center"/>
    </xf>
    <xf numFmtId="0" fontId="4" fillId="3" borderId="2" xfId="0" applyFont="1" applyFill="1" applyBorder="1" applyAlignment="1" applyProtection="1">
      <alignment horizontal="center"/>
    </xf>
    <xf numFmtId="2" fontId="4" fillId="3" borderId="53" xfId="2" applyNumberFormat="1" applyFont="1" applyFill="1" applyBorder="1" applyAlignment="1" applyProtection="1">
      <alignment horizontal="center" vertical="top" wrapText="1"/>
    </xf>
    <xf numFmtId="2" fontId="4" fillId="3" borderId="10" xfId="2" applyNumberFormat="1" applyFont="1" applyFill="1" applyBorder="1" applyAlignment="1" applyProtection="1">
      <alignment horizontal="center" vertical="top" wrapText="1"/>
    </xf>
    <xf numFmtId="2" fontId="4" fillId="3" borderId="54" xfId="2" applyNumberFormat="1" applyFont="1" applyFill="1" applyBorder="1" applyAlignment="1" applyProtection="1">
      <alignment horizontal="center" vertical="top" wrapText="1"/>
    </xf>
    <xf numFmtId="2" fontId="4" fillId="3" borderId="19" xfId="2" applyNumberFormat="1" applyFont="1" applyFill="1" applyBorder="1" applyAlignment="1" applyProtection="1">
      <alignment horizontal="center" vertical="top" wrapText="1"/>
    </xf>
    <xf numFmtId="2" fontId="4" fillId="3" borderId="20" xfId="2" applyNumberFormat="1" applyFont="1" applyFill="1" applyBorder="1" applyAlignment="1" applyProtection="1">
      <alignment horizontal="center" vertical="top" wrapText="1"/>
    </xf>
    <xf numFmtId="2" fontId="4" fillId="3" borderId="5" xfId="2" applyNumberFormat="1" applyFont="1" applyFill="1" applyBorder="1" applyAlignment="1" applyProtection="1">
      <alignment horizontal="center" vertical="top" wrapText="1"/>
    </xf>
    <xf numFmtId="2" fontId="4" fillId="3" borderId="21" xfId="2" applyNumberFormat="1" applyFont="1" applyFill="1" applyBorder="1" applyAlignment="1" applyProtection="1">
      <alignment horizontal="center" vertical="top" wrapText="1"/>
    </xf>
    <xf numFmtId="2" fontId="4" fillId="3" borderId="6" xfId="2" applyNumberFormat="1" applyFont="1" applyFill="1" applyBorder="1" applyAlignment="1" applyProtection="1">
      <alignment horizontal="center" vertical="top" wrapText="1"/>
    </xf>
    <xf numFmtId="2" fontId="4" fillId="3" borderId="45" xfId="2" applyNumberFormat="1" applyFont="1" applyFill="1" applyBorder="1" applyAlignment="1" applyProtection="1">
      <alignment horizontal="center" vertical="top" wrapText="1"/>
    </xf>
    <xf numFmtId="2" fontId="4" fillId="3" borderId="2" xfId="2" applyNumberFormat="1" applyFont="1" applyFill="1" applyBorder="1" applyAlignment="1" applyProtection="1">
      <alignment horizontal="center" vertical="top" wrapText="1"/>
    </xf>
    <xf numFmtId="0" fontId="4" fillId="3" borderId="0" xfId="0" applyFont="1" applyFill="1"/>
    <xf numFmtId="0" fontId="20" fillId="0" borderId="2" xfId="0" applyFont="1" applyFill="1" applyBorder="1" applyAlignment="1" applyProtection="1">
      <alignment horizont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vertical="center" wrapText="1"/>
    </xf>
    <xf numFmtId="0" fontId="0" fillId="0" borderId="2" xfId="0" applyFill="1" applyBorder="1" applyAlignment="1" applyProtection="1">
      <alignment horizontal="left"/>
    </xf>
    <xf numFmtId="0" fontId="14" fillId="0" borderId="2" xfId="0" applyFont="1" applyFill="1" applyBorder="1" applyAlignment="1" applyProtection="1">
      <alignment horizontal="left"/>
    </xf>
    <xf numFmtId="2" fontId="4" fillId="3" borderId="7" xfId="2" applyNumberFormat="1" applyFont="1" applyFill="1" applyBorder="1" applyAlignment="1" applyProtection="1">
      <alignment horizontal="center" vertical="center" wrapText="1"/>
    </xf>
    <xf numFmtId="2" fontId="4" fillId="3" borderId="5" xfId="2" applyNumberFormat="1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32" xfId="0" applyFont="1" applyFill="1" applyBorder="1" applyAlignment="1" applyProtection="1">
      <alignment horizontal="center" vertical="center" wrapText="1"/>
    </xf>
    <xf numFmtId="2" fontId="4" fillId="0" borderId="16" xfId="0" applyNumberFormat="1" applyFont="1" applyFill="1" applyBorder="1" applyAlignment="1" applyProtection="1">
      <alignment horizontal="center" vertical="center" wrapText="1"/>
    </xf>
    <xf numFmtId="2" fontId="4" fillId="0" borderId="31" xfId="0" applyNumberFormat="1" applyFont="1" applyFill="1" applyBorder="1" applyAlignment="1" applyProtection="1">
      <alignment horizontal="center" vertical="center" wrapText="1"/>
    </xf>
    <xf numFmtId="2" fontId="4" fillId="3" borderId="55" xfId="2" applyNumberFormat="1" applyFont="1" applyFill="1" applyBorder="1" applyAlignment="1" applyProtection="1">
      <alignment horizontal="center" vertical="center" wrapText="1"/>
    </xf>
    <xf numFmtId="2" fontId="4" fillId="3" borderId="62" xfId="2" applyNumberFormat="1" applyFont="1" applyFill="1" applyBorder="1" applyAlignment="1" applyProtection="1">
      <alignment horizontal="center" vertical="center" wrapText="1"/>
    </xf>
    <xf numFmtId="2" fontId="4" fillId="3" borderId="6" xfId="2" applyNumberFormat="1" applyFont="1" applyFill="1" applyBorder="1" applyAlignment="1" applyProtection="1">
      <alignment horizontal="center" vertical="center" wrapText="1"/>
    </xf>
    <xf numFmtId="2" fontId="4" fillId="3" borderId="8" xfId="2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4" fillId="0" borderId="8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39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40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2" fontId="4" fillId="0" borderId="39" xfId="0" applyNumberFormat="1" applyFont="1" applyFill="1" applyBorder="1" applyAlignment="1" applyProtection="1">
      <alignment horizontal="center" vertical="center" wrapText="1"/>
    </xf>
    <xf numFmtId="2" fontId="4" fillId="0" borderId="13" xfId="0" applyNumberFormat="1" applyFont="1" applyFill="1" applyBorder="1" applyAlignment="1" applyProtection="1">
      <alignment horizontal="center" vertical="center" wrapText="1"/>
    </xf>
    <xf numFmtId="2" fontId="4" fillId="3" borderId="52" xfId="2" applyNumberFormat="1" applyFont="1" applyFill="1" applyBorder="1" applyAlignment="1" applyProtection="1">
      <alignment horizontal="center" vertical="center" wrapText="1"/>
    </xf>
    <xf numFmtId="2" fontId="4" fillId="3" borderId="26" xfId="2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/>
    </xf>
    <xf numFmtId="0" fontId="4" fillId="3" borderId="10" xfId="0" applyFont="1" applyFill="1" applyBorder="1" applyAlignment="1">
      <alignment horizontal="left" vertical="center"/>
    </xf>
    <xf numFmtId="0" fontId="4" fillId="3" borderId="19" xfId="0" applyFont="1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4" fillId="0" borderId="21" xfId="0" applyFont="1" applyFill="1" applyBorder="1" applyAlignment="1">
      <alignment horizontal="center"/>
    </xf>
    <xf numFmtId="0" fontId="21" fillId="0" borderId="6" xfId="0" applyFont="1" applyFill="1" applyBorder="1" applyAlignment="1">
      <alignment horizontal="left" vertical="center" wrapText="1"/>
    </xf>
    <xf numFmtId="0" fontId="21" fillId="0" borderId="5" xfId="0" applyFont="1" applyFill="1" applyBorder="1" applyAlignment="1">
      <alignment horizontal="left" vertical="center" wrapText="1"/>
    </xf>
    <xf numFmtId="2" fontId="9" fillId="3" borderId="4" xfId="0" applyNumberFormat="1" applyFont="1" applyFill="1" applyBorder="1" applyAlignment="1">
      <alignment horizontal="center" vertical="center"/>
    </xf>
    <xf numFmtId="2" fontId="9" fillId="3" borderId="6" xfId="0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left" vertical="center" wrapText="1"/>
    </xf>
    <xf numFmtId="0" fontId="21" fillId="0" borderId="4" xfId="0" applyFont="1" applyFill="1" applyBorder="1" applyAlignment="1">
      <alignment horizontal="left" vertical="center" wrapText="1"/>
    </xf>
    <xf numFmtId="164" fontId="8" fillId="0" borderId="22" xfId="0" applyNumberFormat="1" applyFont="1" applyFill="1" applyBorder="1" applyAlignment="1">
      <alignment horizontal="center" vertical="center"/>
    </xf>
    <xf numFmtId="2" fontId="8" fillId="0" borderId="22" xfId="0" applyNumberFormat="1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164" fontId="8" fillId="0" borderId="30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8" fillId="0" borderId="30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left"/>
    </xf>
    <xf numFmtId="0" fontId="21" fillId="0" borderId="5" xfId="0" applyFont="1" applyFill="1" applyBorder="1" applyAlignment="1">
      <alignment horizontal="left"/>
    </xf>
    <xf numFmtId="0" fontId="21" fillId="0" borderId="8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165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20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/>
    </xf>
  </cellXfs>
  <cellStyles count="4">
    <cellStyle name="Гиперссылка" xfId="1" builtinId="8"/>
    <cellStyle name="Обычный" xfId="0" builtinId="0"/>
    <cellStyle name="Финансовый" xfId="2" builtinId="3"/>
    <cellStyle name="Хороший" xfId="3" builtinId="26"/>
  </cellStyles>
  <dxfs count="0"/>
  <tableStyles count="0" defaultTableStyle="TableStyleMedium9" defaultPivotStyle="PivotStyleLight16"/>
  <colors>
    <mruColors>
      <color rgb="FF99CCFF"/>
      <color rgb="FFFFFFFF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5"/>
    <pageSetUpPr fitToPage="1"/>
  </sheetPr>
  <dimension ref="A1:P289"/>
  <sheetViews>
    <sheetView tabSelected="1" view="pageBreakPreview" zoomScaleSheetLayoutView="100" workbookViewId="0">
      <pane ySplit="9" topLeftCell="A10" activePane="bottomLeft" state="frozen"/>
      <selection activeCell="B1" sqref="B1"/>
      <selection pane="bottomLeft" activeCell="R231" sqref="R231"/>
    </sheetView>
  </sheetViews>
  <sheetFormatPr defaultRowHeight="15" x14ac:dyDescent="0.25"/>
  <cols>
    <col min="1" max="1" width="3.5703125" style="2" customWidth="1"/>
    <col min="2" max="2" width="23.140625" style="2" customWidth="1"/>
    <col min="3" max="3" width="8.42578125" style="2" customWidth="1"/>
    <col min="4" max="4" width="9.7109375" style="2" bestFit="1" customWidth="1"/>
    <col min="5" max="5" width="8.7109375" style="2" customWidth="1"/>
    <col min="6" max="6" width="8" style="2" customWidth="1"/>
    <col min="7" max="7" width="7.7109375" style="2" customWidth="1"/>
    <col min="8" max="10" width="8" style="2" customWidth="1"/>
    <col min="11" max="11" width="8.85546875" style="2" customWidth="1"/>
    <col min="12" max="13" width="8" style="2" customWidth="1"/>
    <col min="14" max="15" width="8.7109375" style="460" customWidth="1"/>
    <col min="16" max="16" width="10.42578125" style="2" customWidth="1"/>
    <col min="17" max="16384" width="9.140625" style="2"/>
  </cols>
  <sheetData>
    <row r="1" spans="1:16" x14ac:dyDescent="0.25">
      <c r="A1" s="530" t="s">
        <v>88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  <c r="P1" s="531"/>
    </row>
    <row r="2" spans="1:16" x14ac:dyDescent="0.25">
      <c r="A2" s="530" t="s">
        <v>28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2"/>
    </row>
    <row r="3" spans="1:16" x14ac:dyDescent="0.25">
      <c r="A3" s="533" t="s">
        <v>29</v>
      </c>
      <c r="B3" s="532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66" t="s">
        <v>12</v>
      </c>
      <c r="N3" s="534" t="s">
        <v>195</v>
      </c>
      <c r="O3" s="534"/>
      <c r="P3" s="534"/>
    </row>
    <row r="4" spans="1:16" ht="15.75" customHeight="1" x14ac:dyDescent="0.25">
      <c r="A4" s="60"/>
      <c r="B4" s="61"/>
      <c r="C4" s="61"/>
      <c r="D4" s="61"/>
      <c r="E4" s="61"/>
      <c r="F4" s="61"/>
      <c r="G4" s="61"/>
      <c r="H4" s="67"/>
      <c r="I4" s="67"/>
      <c r="J4" s="67"/>
      <c r="K4" s="67"/>
      <c r="L4" s="67"/>
      <c r="M4" s="66"/>
      <c r="N4" s="512" t="s">
        <v>196</v>
      </c>
      <c r="O4" s="512"/>
      <c r="P4" s="512"/>
    </row>
    <row r="5" spans="1:16" ht="15.75" customHeight="1" x14ac:dyDescent="0.25">
      <c r="A5" s="60"/>
      <c r="B5" s="61"/>
      <c r="C5" s="61"/>
      <c r="D5" s="61"/>
      <c r="E5" s="61"/>
      <c r="F5" s="61"/>
      <c r="G5" s="61"/>
      <c r="H5" s="67"/>
      <c r="I5" s="67"/>
      <c r="J5" s="67"/>
      <c r="K5" s="67"/>
      <c r="L5" s="67"/>
      <c r="M5" s="66"/>
      <c r="N5" s="407"/>
      <c r="O5" s="407"/>
      <c r="P5" s="62"/>
    </row>
    <row r="6" spans="1:16" ht="15" customHeight="1" thickBot="1" x14ac:dyDescent="0.3">
      <c r="A6" s="135"/>
      <c r="B6" s="63" t="s">
        <v>27</v>
      </c>
      <c r="C6" s="280"/>
      <c r="D6" s="280"/>
      <c r="E6" s="280"/>
      <c r="F6" s="280"/>
      <c r="G6" s="280"/>
      <c r="H6" s="280"/>
      <c r="I6" s="280"/>
      <c r="J6" s="281"/>
      <c r="K6" s="280"/>
      <c r="L6" s="280"/>
      <c r="M6" s="280"/>
      <c r="N6" s="408"/>
      <c r="O6" s="408"/>
      <c r="P6" s="201"/>
    </row>
    <row r="7" spans="1:16" ht="15" customHeight="1" x14ac:dyDescent="0.25">
      <c r="A7" s="136" t="s">
        <v>13</v>
      </c>
      <c r="B7" s="136" t="s">
        <v>0</v>
      </c>
      <c r="C7" s="136" t="s">
        <v>13</v>
      </c>
      <c r="D7" s="136" t="s">
        <v>14</v>
      </c>
      <c r="E7" s="136"/>
      <c r="F7" s="136" t="s">
        <v>11</v>
      </c>
      <c r="G7" s="136"/>
      <c r="H7" s="136"/>
      <c r="I7" s="136" t="s">
        <v>10</v>
      </c>
      <c r="J7" s="136"/>
      <c r="K7" s="136"/>
      <c r="L7" s="136" t="s">
        <v>9</v>
      </c>
      <c r="M7" s="136"/>
      <c r="N7" s="409" t="s">
        <v>8</v>
      </c>
      <c r="O7" s="409" t="s">
        <v>8</v>
      </c>
      <c r="P7" s="136" t="s">
        <v>15</v>
      </c>
    </row>
    <row r="8" spans="1:16" ht="14.45" customHeight="1" x14ac:dyDescent="0.25">
      <c r="A8" s="282" t="s">
        <v>16</v>
      </c>
      <c r="B8" s="282" t="s">
        <v>17</v>
      </c>
      <c r="C8" s="282" t="s">
        <v>18</v>
      </c>
      <c r="D8" s="282" t="s">
        <v>18</v>
      </c>
      <c r="E8" s="283" t="s">
        <v>4</v>
      </c>
      <c r="F8" s="284" t="s">
        <v>3</v>
      </c>
      <c r="G8" s="285" t="s">
        <v>6</v>
      </c>
      <c r="H8" s="283" t="s">
        <v>4</v>
      </c>
      <c r="I8" s="284" t="s">
        <v>3</v>
      </c>
      <c r="J8" s="285" t="s">
        <v>6</v>
      </c>
      <c r="K8" s="283" t="s">
        <v>4</v>
      </c>
      <c r="L8" s="284" t="s">
        <v>3</v>
      </c>
      <c r="M8" s="285" t="s">
        <v>6</v>
      </c>
      <c r="N8" s="410" t="s">
        <v>5</v>
      </c>
      <c r="O8" s="410" t="s">
        <v>5</v>
      </c>
      <c r="P8" s="286" t="s">
        <v>19</v>
      </c>
    </row>
    <row r="9" spans="1:16" x14ac:dyDescent="0.25">
      <c r="A9" s="287"/>
      <c r="B9" s="287"/>
      <c r="C9" s="287"/>
      <c r="D9" s="287" t="s">
        <v>20</v>
      </c>
      <c r="E9" s="283" t="s">
        <v>21</v>
      </c>
      <c r="F9" s="284" t="s">
        <v>21</v>
      </c>
      <c r="G9" s="285" t="s">
        <v>21</v>
      </c>
      <c r="H9" s="283" t="s">
        <v>21</v>
      </c>
      <c r="I9" s="284" t="s">
        <v>21</v>
      </c>
      <c r="J9" s="285" t="s">
        <v>21</v>
      </c>
      <c r="K9" s="283" t="s">
        <v>22</v>
      </c>
      <c r="L9" s="284" t="s">
        <v>22</v>
      </c>
      <c r="M9" s="285" t="s">
        <v>22</v>
      </c>
      <c r="N9" s="411" t="s">
        <v>20</v>
      </c>
      <c r="O9" s="411" t="s">
        <v>7</v>
      </c>
      <c r="P9" s="288"/>
    </row>
    <row r="10" spans="1:16" ht="15.75" thickBot="1" x14ac:dyDescent="0.3">
      <c r="A10" s="289">
        <v>1</v>
      </c>
      <c r="B10" s="289">
        <v>2</v>
      </c>
      <c r="C10" s="289">
        <v>3</v>
      </c>
      <c r="D10" s="289">
        <v>4</v>
      </c>
      <c r="E10" s="148">
        <v>5</v>
      </c>
      <c r="F10" s="146">
        <v>6</v>
      </c>
      <c r="G10" s="290">
        <v>7</v>
      </c>
      <c r="H10" s="148">
        <v>8</v>
      </c>
      <c r="I10" s="146">
        <v>9</v>
      </c>
      <c r="J10" s="147">
        <v>10</v>
      </c>
      <c r="K10" s="148">
        <v>11</v>
      </c>
      <c r="L10" s="146">
        <v>12</v>
      </c>
      <c r="M10" s="147">
        <v>13</v>
      </c>
      <c r="N10" s="412">
        <v>14</v>
      </c>
      <c r="O10" s="412">
        <v>15</v>
      </c>
      <c r="P10" s="289">
        <v>16</v>
      </c>
    </row>
    <row r="11" spans="1:16" ht="30.75" thickBot="1" x14ac:dyDescent="0.3">
      <c r="A11" s="497">
        <v>1</v>
      </c>
      <c r="B11" s="497" t="s">
        <v>35</v>
      </c>
      <c r="C11" s="6" t="s">
        <v>1</v>
      </c>
      <c r="D11" s="6">
        <v>40</v>
      </c>
      <c r="E11" s="36">
        <v>200.8</v>
      </c>
      <c r="F11" s="37"/>
      <c r="G11" s="340" t="s">
        <v>39</v>
      </c>
      <c r="H11" s="101">
        <v>75</v>
      </c>
      <c r="I11" s="48"/>
      <c r="J11" s="96">
        <v>1414.7</v>
      </c>
      <c r="K11" s="102">
        <v>114.19</v>
      </c>
      <c r="L11" s="48"/>
      <c r="M11" s="97">
        <v>6.1</v>
      </c>
      <c r="N11" s="327">
        <v>14.93</v>
      </c>
      <c r="O11" s="327">
        <v>37.33</v>
      </c>
      <c r="P11" s="341"/>
    </row>
    <row r="12" spans="1:16" ht="30.75" thickBot="1" x14ac:dyDescent="0.3">
      <c r="A12" s="497"/>
      <c r="B12" s="497"/>
      <c r="C12" s="21" t="s">
        <v>2</v>
      </c>
      <c r="D12" s="21">
        <v>40</v>
      </c>
      <c r="E12" s="22">
        <v>200.8</v>
      </c>
      <c r="F12" s="23"/>
      <c r="G12" s="24" t="s">
        <v>40</v>
      </c>
      <c r="H12" s="68">
        <v>54</v>
      </c>
      <c r="I12" s="69"/>
      <c r="J12" s="70">
        <v>1012</v>
      </c>
      <c r="K12" s="73">
        <v>114.27</v>
      </c>
      <c r="L12" s="74"/>
      <c r="M12" s="72">
        <v>6.3</v>
      </c>
      <c r="N12" s="413">
        <v>11.03</v>
      </c>
      <c r="O12" s="413">
        <v>27.58</v>
      </c>
      <c r="P12" s="342"/>
    </row>
    <row r="13" spans="1:16" ht="16.5" thickBot="1" x14ac:dyDescent="0.3">
      <c r="A13" s="497"/>
      <c r="B13" s="497"/>
      <c r="C13" s="7" t="s">
        <v>23</v>
      </c>
      <c r="D13" s="132">
        <v>40</v>
      </c>
      <c r="E13" s="19">
        <v>210</v>
      </c>
      <c r="F13" s="20" t="s">
        <v>30</v>
      </c>
      <c r="G13" s="25">
        <v>3494</v>
      </c>
      <c r="H13" s="68">
        <v>119</v>
      </c>
      <c r="I13" s="69"/>
      <c r="J13" s="75">
        <v>1138.0999999999999</v>
      </c>
      <c r="K13" s="71">
        <v>114.27</v>
      </c>
      <c r="L13" s="69"/>
      <c r="M13" s="76">
        <v>6.2</v>
      </c>
      <c r="N13" s="413">
        <v>12.21</v>
      </c>
      <c r="O13" s="413">
        <v>30.53</v>
      </c>
      <c r="P13" s="342"/>
    </row>
    <row r="14" spans="1:16" ht="16.5" thickBot="1" x14ac:dyDescent="0.3">
      <c r="A14" s="497"/>
      <c r="B14" s="497"/>
      <c r="C14" s="9"/>
      <c r="D14" s="131"/>
      <c r="E14" s="26"/>
      <c r="F14" s="27"/>
      <c r="G14" s="28"/>
      <c r="H14" s="77"/>
      <c r="I14" s="78"/>
      <c r="J14" s="79">
        <v>1062.9000000000001</v>
      </c>
      <c r="K14" s="80"/>
      <c r="L14" s="81"/>
      <c r="M14" s="82">
        <v>6.2</v>
      </c>
      <c r="N14" s="414">
        <v>11.4</v>
      </c>
      <c r="O14" s="414">
        <v>28.5</v>
      </c>
      <c r="P14" s="343"/>
    </row>
    <row r="15" spans="1:16" ht="15.75" customHeight="1" thickBot="1" x14ac:dyDescent="0.3">
      <c r="A15" s="497">
        <v>2</v>
      </c>
      <c r="B15" s="497" t="s">
        <v>67</v>
      </c>
      <c r="C15" s="133" t="s">
        <v>1</v>
      </c>
      <c r="D15" s="133">
        <v>25</v>
      </c>
      <c r="E15" s="56">
        <v>125</v>
      </c>
      <c r="F15" s="57" t="s">
        <v>30</v>
      </c>
      <c r="G15" s="58">
        <v>1150</v>
      </c>
      <c r="H15" s="47"/>
      <c r="I15" s="48"/>
      <c r="J15" s="83">
        <v>535</v>
      </c>
      <c r="K15" s="47"/>
      <c r="L15" s="48"/>
      <c r="M15" s="84">
        <v>6.1</v>
      </c>
      <c r="N15" s="327">
        <f>J15*M15*1.73/1000</f>
        <v>5.6458549999999992</v>
      </c>
      <c r="O15" s="327">
        <f>N15/D15*100</f>
        <v>22.583419999999997</v>
      </c>
      <c r="P15" s="517"/>
    </row>
    <row r="16" spans="1:16" ht="15.75" customHeight="1" thickBot="1" x14ac:dyDescent="0.3">
      <c r="A16" s="497"/>
      <c r="B16" s="497"/>
      <c r="C16" s="132"/>
      <c r="D16" s="132"/>
      <c r="E16" s="19"/>
      <c r="F16" s="20"/>
      <c r="G16" s="25">
        <v>1150</v>
      </c>
      <c r="H16" s="85"/>
      <c r="I16" s="86"/>
      <c r="J16" s="87">
        <v>366</v>
      </c>
      <c r="K16" s="85"/>
      <c r="L16" s="86"/>
      <c r="M16" s="88">
        <v>6.1</v>
      </c>
      <c r="N16" s="415">
        <f t="shared" ref="N16:N20" si="0">J16*M16*1.73/1000</f>
        <v>3.8623979999999998</v>
      </c>
      <c r="O16" s="415">
        <f>N16/D15*100</f>
        <v>15.449591999999997</v>
      </c>
      <c r="P16" s="518"/>
    </row>
    <row r="17" spans="1:16" ht="15.75" customHeight="1" thickBot="1" x14ac:dyDescent="0.3">
      <c r="A17" s="497"/>
      <c r="B17" s="497"/>
      <c r="C17" s="7" t="s">
        <v>2</v>
      </c>
      <c r="D17" s="7">
        <v>20</v>
      </c>
      <c r="E17" s="29">
        <v>100.4</v>
      </c>
      <c r="F17" s="30" t="s">
        <v>30</v>
      </c>
      <c r="G17" s="31">
        <v>917</v>
      </c>
      <c r="H17" s="85"/>
      <c r="I17" s="86"/>
      <c r="J17" s="89">
        <v>292</v>
      </c>
      <c r="K17" s="85"/>
      <c r="L17" s="86"/>
      <c r="M17" s="88">
        <v>6.1</v>
      </c>
      <c r="N17" s="415">
        <f t="shared" si="0"/>
        <v>3.0814759999999994</v>
      </c>
      <c r="O17" s="415">
        <f>N17/D17*100</f>
        <v>15.407379999999998</v>
      </c>
      <c r="P17" s="513"/>
    </row>
    <row r="18" spans="1:16" ht="15.75" thickBot="1" x14ac:dyDescent="0.3">
      <c r="A18" s="497"/>
      <c r="B18" s="497"/>
      <c r="C18" s="132"/>
      <c r="D18" s="132"/>
      <c r="E18" s="19"/>
      <c r="F18" s="20"/>
      <c r="G18" s="25">
        <v>917</v>
      </c>
      <c r="H18" s="85"/>
      <c r="I18" s="86"/>
      <c r="J18" s="87">
        <v>0</v>
      </c>
      <c r="K18" s="85"/>
      <c r="L18" s="86"/>
      <c r="M18" s="88">
        <v>6.1</v>
      </c>
      <c r="N18" s="415">
        <f>J18*M18*1.73/1000</f>
        <v>0</v>
      </c>
      <c r="O18" s="415">
        <f>N18/D17*100</f>
        <v>0</v>
      </c>
      <c r="P18" s="514"/>
    </row>
    <row r="19" spans="1:16" ht="16.5" thickBot="1" x14ac:dyDescent="0.3">
      <c r="A19" s="497"/>
      <c r="B19" s="497"/>
      <c r="C19" s="7" t="s">
        <v>23</v>
      </c>
      <c r="D19" s="7">
        <v>63</v>
      </c>
      <c r="E19" s="29">
        <v>316.3</v>
      </c>
      <c r="F19" s="30" t="s">
        <v>30</v>
      </c>
      <c r="G19" s="31">
        <v>2887</v>
      </c>
      <c r="H19" s="85"/>
      <c r="I19" s="86"/>
      <c r="J19" s="89">
        <v>535.16</v>
      </c>
      <c r="K19" s="85"/>
      <c r="L19" s="86"/>
      <c r="M19" s="88">
        <v>6.1</v>
      </c>
      <c r="N19" s="415">
        <f>J19*M19*1.73/1000</f>
        <v>5.6475434799999995</v>
      </c>
      <c r="O19" s="415">
        <f>N19/D19*100</f>
        <v>8.9643547301587283</v>
      </c>
      <c r="P19" s="355"/>
    </row>
    <row r="20" spans="1:16" ht="16.5" thickBot="1" x14ac:dyDescent="0.3">
      <c r="A20" s="497"/>
      <c r="B20" s="497"/>
      <c r="C20" s="132"/>
      <c r="D20" s="132"/>
      <c r="E20" s="19"/>
      <c r="F20" s="20"/>
      <c r="G20" s="25">
        <v>2887</v>
      </c>
      <c r="H20" s="85"/>
      <c r="I20" s="86"/>
      <c r="J20" s="87">
        <v>315.95999999999998</v>
      </c>
      <c r="K20" s="85"/>
      <c r="L20" s="86"/>
      <c r="M20" s="88">
        <v>6.1</v>
      </c>
      <c r="N20" s="415">
        <f t="shared" si="0"/>
        <v>3.3343258799999993</v>
      </c>
      <c r="O20" s="415">
        <f>N20/D19*100</f>
        <v>5.2925807619047607</v>
      </c>
      <c r="P20" s="355"/>
    </row>
    <row r="21" spans="1:16" ht="15.75" thickBot="1" x14ac:dyDescent="0.3">
      <c r="A21" s="497"/>
      <c r="B21" s="497"/>
      <c r="C21" s="7" t="s">
        <v>24</v>
      </c>
      <c r="D21" s="7">
        <v>16</v>
      </c>
      <c r="E21" s="29" t="s">
        <v>30</v>
      </c>
      <c r="F21" s="30" t="s">
        <v>30</v>
      </c>
      <c r="G21" s="31">
        <v>880</v>
      </c>
      <c r="H21" s="85"/>
      <c r="I21" s="86"/>
      <c r="J21" s="520">
        <v>126.03</v>
      </c>
      <c r="K21" s="90"/>
      <c r="L21" s="91"/>
      <c r="M21" s="519">
        <v>10.1</v>
      </c>
      <c r="N21" s="515">
        <f>J21*M21*1.73/1000</f>
        <v>2.2021221899999999</v>
      </c>
      <c r="O21" s="515">
        <f>N21/D21*100</f>
        <v>13.763263687499999</v>
      </c>
      <c r="P21" s="525"/>
    </row>
    <row r="22" spans="1:16" ht="15.75" thickBot="1" x14ac:dyDescent="0.3">
      <c r="A22" s="497"/>
      <c r="B22" s="497"/>
      <c r="C22" s="132"/>
      <c r="D22" s="132"/>
      <c r="E22" s="19" t="s">
        <v>30</v>
      </c>
      <c r="F22" s="20" t="s">
        <v>30</v>
      </c>
      <c r="G22" s="25">
        <v>1466</v>
      </c>
      <c r="H22" s="85"/>
      <c r="I22" s="86"/>
      <c r="J22" s="521"/>
      <c r="K22" s="92"/>
      <c r="L22" s="93"/>
      <c r="M22" s="519"/>
      <c r="N22" s="515"/>
      <c r="O22" s="515"/>
      <c r="P22" s="526"/>
    </row>
    <row r="23" spans="1:16" ht="15.75" thickBot="1" x14ac:dyDescent="0.3">
      <c r="A23" s="497"/>
      <c r="B23" s="497"/>
      <c r="C23" s="7" t="s">
        <v>25</v>
      </c>
      <c r="D23" s="7">
        <v>16</v>
      </c>
      <c r="E23" s="29" t="s">
        <v>30</v>
      </c>
      <c r="F23" s="30" t="s">
        <v>30</v>
      </c>
      <c r="G23" s="31">
        <v>880</v>
      </c>
      <c r="H23" s="85"/>
      <c r="I23" s="86"/>
      <c r="J23" s="520">
        <v>132.86000000000001</v>
      </c>
      <c r="K23" s="85"/>
      <c r="L23" s="86"/>
      <c r="M23" s="519">
        <v>10.1</v>
      </c>
      <c r="N23" s="515">
        <f>J23*M23*1.73/1000</f>
        <v>2.3214627800000005</v>
      </c>
      <c r="O23" s="515">
        <f>N23/D23*100</f>
        <v>14.509142375000003</v>
      </c>
      <c r="P23" s="525"/>
    </row>
    <row r="24" spans="1:16" ht="15.75" thickBot="1" x14ac:dyDescent="0.3">
      <c r="A24" s="499"/>
      <c r="B24" s="499"/>
      <c r="C24" s="131"/>
      <c r="D24" s="131"/>
      <c r="E24" s="26" t="s">
        <v>30</v>
      </c>
      <c r="F24" s="27" t="s">
        <v>30</v>
      </c>
      <c r="G24" s="28">
        <v>1466</v>
      </c>
      <c r="H24" s="94"/>
      <c r="I24" s="95"/>
      <c r="J24" s="524"/>
      <c r="K24" s="94"/>
      <c r="L24" s="95"/>
      <c r="M24" s="522"/>
      <c r="N24" s="516"/>
      <c r="O24" s="516"/>
      <c r="P24" s="527"/>
    </row>
    <row r="25" spans="1:16" ht="16.5" thickBot="1" x14ac:dyDescent="0.3">
      <c r="A25" s="497">
        <v>3</v>
      </c>
      <c r="B25" s="497" t="s">
        <v>61</v>
      </c>
      <c r="C25" s="6" t="s">
        <v>1</v>
      </c>
      <c r="D25" s="6">
        <v>10</v>
      </c>
      <c r="E25" s="36">
        <v>50.2</v>
      </c>
      <c r="F25" s="37" t="s">
        <v>30</v>
      </c>
      <c r="G25" s="42">
        <v>875</v>
      </c>
      <c r="H25" s="47"/>
      <c r="I25" s="48"/>
      <c r="J25" s="96">
        <v>181.69</v>
      </c>
      <c r="K25" s="47"/>
      <c r="L25" s="48"/>
      <c r="M25" s="97">
        <v>6.3</v>
      </c>
      <c r="N25" s="327">
        <v>1.98</v>
      </c>
      <c r="O25" s="327">
        <v>19.8</v>
      </c>
      <c r="P25" s="341"/>
    </row>
    <row r="26" spans="1:16" ht="16.5" thickBot="1" x14ac:dyDescent="0.3">
      <c r="A26" s="497"/>
      <c r="B26" s="497"/>
      <c r="C26" s="4" t="s">
        <v>2</v>
      </c>
      <c r="D26" s="4">
        <v>10</v>
      </c>
      <c r="E26" s="34">
        <v>52.5</v>
      </c>
      <c r="F26" s="35" t="s">
        <v>30</v>
      </c>
      <c r="G26" s="16">
        <v>875</v>
      </c>
      <c r="H26" s="85"/>
      <c r="I26" s="86"/>
      <c r="J26" s="87">
        <v>167</v>
      </c>
      <c r="K26" s="85"/>
      <c r="L26" s="86"/>
      <c r="M26" s="98">
        <v>6.3</v>
      </c>
      <c r="N26" s="415">
        <v>1.82</v>
      </c>
      <c r="O26" s="415">
        <v>18.2</v>
      </c>
      <c r="P26" s="344"/>
    </row>
    <row r="27" spans="1:16" ht="16.5" thickBot="1" x14ac:dyDescent="0.3">
      <c r="A27" s="497"/>
      <c r="B27" s="497"/>
      <c r="C27" s="5" t="s">
        <v>23</v>
      </c>
      <c r="D27" s="5">
        <v>16</v>
      </c>
      <c r="E27" s="39">
        <v>80.33</v>
      </c>
      <c r="F27" s="40" t="s">
        <v>30</v>
      </c>
      <c r="G27" s="17">
        <v>1400</v>
      </c>
      <c r="H27" s="50"/>
      <c r="I27" s="51"/>
      <c r="J27" s="99">
        <v>0</v>
      </c>
      <c r="K27" s="50"/>
      <c r="L27" s="51"/>
      <c r="M27" s="100">
        <v>0</v>
      </c>
      <c r="N27" s="321">
        <v>0</v>
      </c>
      <c r="O27" s="321">
        <v>0</v>
      </c>
      <c r="P27" s="345" t="s">
        <v>47</v>
      </c>
    </row>
    <row r="28" spans="1:16" ht="30.75" thickBot="1" x14ac:dyDescent="0.3">
      <c r="A28" s="497">
        <v>4</v>
      </c>
      <c r="B28" s="497" t="s">
        <v>37</v>
      </c>
      <c r="C28" s="6" t="s">
        <v>1</v>
      </c>
      <c r="D28" s="6">
        <v>40</v>
      </c>
      <c r="E28" s="36">
        <v>201</v>
      </c>
      <c r="F28" s="37" t="s">
        <v>30</v>
      </c>
      <c r="G28" s="38" t="s">
        <v>41</v>
      </c>
      <c r="H28" s="101">
        <v>53</v>
      </c>
      <c r="I28" s="48"/>
      <c r="J28" s="96">
        <v>952.1</v>
      </c>
      <c r="K28" s="102">
        <v>112</v>
      </c>
      <c r="L28" s="48"/>
      <c r="M28" s="96">
        <v>6.17</v>
      </c>
      <c r="N28" s="327">
        <v>10.16</v>
      </c>
      <c r="O28" s="327">
        <v>25.4</v>
      </c>
      <c r="P28" s="341"/>
    </row>
    <row r="29" spans="1:16" ht="30.75" thickBot="1" x14ac:dyDescent="0.3">
      <c r="A29" s="497"/>
      <c r="B29" s="497"/>
      <c r="C29" s="5" t="s">
        <v>2</v>
      </c>
      <c r="D29" s="5">
        <v>40</v>
      </c>
      <c r="E29" s="39">
        <v>201</v>
      </c>
      <c r="F29" s="40" t="s">
        <v>30</v>
      </c>
      <c r="G29" s="41" t="s">
        <v>42</v>
      </c>
      <c r="H29" s="103">
        <v>24</v>
      </c>
      <c r="I29" s="51"/>
      <c r="J29" s="99">
        <v>434.84</v>
      </c>
      <c r="K29" s="104">
        <v>112</v>
      </c>
      <c r="L29" s="51"/>
      <c r="M29" s="99">
        <v>6.24</v>
      </c>
      <c r="N29" s="321">
        <v>4.6900000000000004</v>
      </c>
      <c r="O29" s="321">
        <v>11.73</v>
      </c>
      <c r="P29" s="346"/>
    </row>
    <row r="30" spans="1:16" ht="16.5" thickBot="1" x14ac:dyDescent="0.3">
      <c r="A30" s="497">
        <v>5</v>
      </c>
      <c r="B30" s="497" t="s">
        <v>57</v>
      </c>
      <c r="C30" s="6" t="s">
        <v>1</v>
      </c>
      <c r="D30" s="6">
        <v>6.3</v>
      </c>
      <c r="E30" s="36">
        <v>31.6</v>
      </c>
      <c r="F30" s="37" t="s">
        <v>30</v>
      </c>
      <c r="G30" s="42">
        <v>331</v>
      </c>
      <c r="H30" s="47"/>
      <c r="I30" s="48"/>
      <c r="J30" s="96">
        <v>55</v>
      </c>
      <c r="K30" s="47"/>
      <c r="L30" s="48"/>
      <c r="M30" s="96">
        <v>10.4</v>
      </c>
      <c r="N30" s="327">
        <v>0.99</v>
      </c>
      <c r="O30" s="327">
        <v>15.71</v>
      </c>
      <c r="P30" s="341"/>
    </row>
    <row r="31" spans="1:16" ht="16.5" thickBot="1" x14ac:dyDescent="0.3">
      <c r="A31" s="497"/>
      <c r="B31" s="497"/>
      <c r="C31" s="5" t="s">
        <v>2</v>
      </c>
      <c r="D31" s="5">
        <v>6.3</v>
      </c>
      <c r="E31" s="39">
        <v>31.6</v>
      </c>
      <c r="F31" s="40" t="s">
        <v>30</v>
      </c>
      <c r="G31" s="17">
        <v>331</v>
      </c>
      <c r="H31" s="50"/>
      <c r="I31" s="51"/>
      <c r="J31" s="99">
        <v>62</v>
      </c>
      <c r="K31" s="50"/>
      <c r="L31" s="51"/>
      <c r="M31" s="99">
        <v>10.4</v>
      </c>
      <c r="N31" s="321">
        <v>1.1200000000000001</v>
      </c>
      <c r="O31" s="321">
        <v>17.78</v>
      </c>
      <c r="P31" s="346"/>
    </row>
    <row r="32" spans="1:16" ht="16.5" thickBot="1" x14ac:dyDescent="0.3">
      <c r="A32" s="497">
        <v>6</v>
      </c>
      <c r="B32" s="497" t="s">
        <v>63</v>
      </c>
      <c r="C32" s="6" t="s">
        <v>1</v>
      </c>
      <c r="D32" s="6">
        <v>16</v>
      </c>
      <c r="E32" s="36">
        <v>80.400000000000006</v>
      </c>
      <c r="F32" s="37" t="s">
        <v>30</v>
      </c>
      <c r="G32" s="42">
        <v>840</v>
      </c>
      <c r="H32" s="47"/>
      <c r="I32" s="48"/>
      <c r="J32" s="96">
        <v>385.56</v>
      </c>
      <c r="K32" s="47"/>
      <c r="L32" s="48"/>
      <c r="M32" s="96">
        <v>10.130000000000001</v>
      </c>
      <c r="N32" s="327">
        <v>6.76</v>
      </c>
      <c r="O32" s="327">
        <v>42.25</v>
      </c>
      <c r="P32" s="341"/>
    </row>
    <row r="33" spans="1:16" ht="16.5" thickBot="1" x14ac:dyDescent="0.3">
      <c r="A33" s="497"/>
      <c r="B33" s="497"/>
      <c r="C33" s="5" t="s">
        <v>2</v>
      </c>
      <c r="D33" s="5">
        <v>16</v>
      </c>
      <c r="E33" s="39">
        <v>80.400000000000006</v>
      </c>
      <c r="F33" s="40" t="s">
        <v>30</v>
      </c>
      <c r="G33" s="17">
        <v>840</v>
      </c>
      <c r="H33" s="50"/>
      <c r="I33" s="51"/>
      <c r="J33" s="99">
        <v>222.5</v>
      </c>
      <c r="K33" s="50"/>
      <c r="L33" s="51"/>
      <c r="M33" s="99">
        <v>10.15</v>
      </c>
      <c r="N33" s="321">
        <v>3.91</v>
      </c>
      <c r="O33" s="321">
        <v>24.44</v>
      </c>
      <c r="P33" s="347"/>
    </row>
    <row r="34" spans="1:16" ht="16.5" thickBot="1" x14ac:dyDescent="0.3">
      <c r="A34" s="497">
        <v>7</v>
      </c>
      <c r="B34" s="497" t="s">
        <v>56</v>
      </c>
      <c r="C34" s="6" t="s">
        <v>1</v>
      </c>
      <c r="D34" s="6">
        <v>15</v>
      </c>
      <c r="E34" s="36">
        <v>78.8</v>
      </c>
      <c r="F34" s="37">
        <v>225</v>
      </c>
      <c r="G34" s="42">
        <v>790</v>
      </c>
      <c r="H34" s="102">
        <v>24</v>
      </c>
      <c r="I34" s="105">
        <v>54</v>
      </c>
      <c r="J34" s="96">
        <v>78</v>
      </c>
      <c r="K34" s="102">
        <v>118</v>
      </c>
      <c r="L34" s="105">
        <v>36</v>
      </c>
      <c r="M34" s="96">
        <v>10.8</v>
      </c>
      <c r="N34" s="327">
        <v>4.82</v>
      </c>
      <c r="O34" s="327">
        <v>32.130000000000003</v>
      </c>
      <c r="P34" s="341"/>
    </row>
    <row r="35" spans="1:16" ht="16.5" thickBot="1" x14ac:dyDescent="0.3">
      <c r="A35" s="497"/>
      <c r="B35" s="497"/>
      <c r="C35" s="5" t="s">
        <v>2</v>
      </c>
      <c r="D35" s="5">
        <v>16</v>
      </c>
      <c r="E35" s="39">
        <v>80.3</v>
      </c>
      <c r="F35" s="40">
        <v>240</v>
      </c>
      <c r="G35" s="17">
        <v>840</v>
      </c>
      <c r="H35" s="104">
        <v>19</v>
      </c>
      <c r="I35" s="106">
        <v>26</v>
      </c>
      <c r="J35" s="99">
        <v>125.5</v>
      </c>
      <c r="K35" s="104">
        <v>118</v>
      </c>
      <c r="L35" s="106">
        <v>36</v>
      </c>
      <c r="M35" s="99">
        <v>10.8</v>
      </c>
      <c r="N35" s="321">
        <v>3.96</v>
      </c>
      <c r="O35" s="321">
        <v>24.75</v>
      </c>
      <c r="P35" s="346"/>
    </row>
    <row r="36" spans="1:16" ht="16.5" thickBot="1" x14ac:dyDescent="0.3">
      <c r="A36" s="497">
        <v>8</v>
      </c>
      <c r="B36" s="497" t="s">
        <v>60</v>
      </c>
      <c r="C36" s="6" t="s">
        <v>1</v>
      </c>
      <c r="D36" s="6">
        <v>16</v>
      </c>
      <c r="E36" s="36">
        <v>80.3</v>
      </c>
      <c r="F36" s="37" t="s">
        <v>30</v>
      </c>
      <c r="G36" s="42">
        <v>840</v>
      </c>
      <c r="H36" s="47"/>
      <c r="I36" s="48"/>
      <c r="J36" s="96">
        <v>140.97999999999999</v>
      </c>
      <c r="K36" s="47"/>
      <c r="L36" s="48"/>
      <c r="M36" s="96">
        <v>10.1</v>
      </c>
      <c r="N36" s="327">
        <v>2.46</v>
      </c>
      <c r="O36" s="327">
        <v>15.38</v>
      </c>
      <c r="P36" s="342"/>
    </row>
    <row r="37" spans="1:16" ht="16.5" thickBot="1" x14ac:dyDescent="0.3">
      <c r="A37" s="497"/>
      <c r="B37" s="497"/>
      <c r="C37" s="5" t="s">
        <v>2</v>
      </c>
      <c r="D37" s="5">
        <v>16</v>
      </c>
      <c r="E37" s="39">
        <v>80.3</v>
      </c>
      <c r="F37" s="40" t="s">
        <v>30</v>
      </c>
      <c r="G37" s="17">
        <v>840</v>
      </c>
      <c r="H37" s="50"/>
      <c r="I37" s="51"/>
      <c r="J37" s="99">
        <v>133.5</v>
      </c>
      <c r="K37" s="50"/>
      <c r="L37" s="51"/>
      <c r="M37" s="99">
        <v>10.1</v>
      </c>
      <c r="N37" s="321">
        <v>2.33</v>
      </c>
      <c r="O37" s="321">
        <v>14.56</v>
      </c>
      <c r="P37" s="347"/>
    </row>
    <row r="38" spans="1:16" ht="16.5" thickBot="1" x14ac:dyDescent="0.3">
      <c r="A38" s="497">
        <v>9</v>
      </c>
      <c r="B38" s="497" t="s">
        <v>69</v>
      </c>
      <c r="C38" s="6" t="s">
        <v>26</v>
      </c>
      <c r="D38" s="6" t="s">
        <v>31</v>
      </c>
      <c r="E38" s="36" t="s">
        <v>32</v>
      </c>
      <c r="F38" s="37" t="s">
        <v>30</v>
      </c>
      <c r="G38" s="42" t="s">
        <v>33</v>
      </c>
      <c r="H38" s="107"/>
      <c r="I38" s="108"/>
      <c r="J38" s="109"/>
      <c r="K38" s="107"/>
      <c r="L38" s="108"/>
      <c r="M38" s="109"/>
      <c r="N38" s="327">
        <v>0</v>
      </c>
      <c r="O38" s="327">
        <v>0</v>
      </c>
      <c r="P38" s="341" t="s">
        <v>34</v>
      </c>
    </row>
    <row r="39" spans="1:16" ht="16.5" thickBot="1" x14ac:dyDescent="0.3">
      <c r="A39" s="497"/>
      <c r="B39" s="497"/>
      <c r="C39" s="4" t="s">
        <v>2</v>
      </c>
      <c r="D39" s="4">
        <v>20</v>
      </c>
      <c r="E39" s="34">
        <v>105</v>
      </c>
      <c r="F39" s="35">
        <v>300</v>
      </c>
      <c r="G39" s="16">
        <v>1749</v>
      </c>
      <c r="H39" s="110">
        <v>13.2</v>
      </c>
      <c r="I39" s="111">
        <v>26</v>
      </c>
      <c r="J39" s="87">
        <v>90</v>
      </c>
      <c r="K39" s="110">
        <v>115</v>
      </c>
      <c r="L39" s="111">
        <v>37</v>
      </c>
      <c r="M39" s="87">
        <v>6.2</v>
      </c>
      <c r="N39" s="415">
        <v>2.63</v>
      </c>
      <c r="O39" s="415">
        <v>13.15</v>
      </c>
      <c r="P39" s="344"/>
    </row>
    <row r="40" spans="1:16" ht="16.5" thickBot="1" x14ac:dyDescent="0.3">
      <c r="A40" s="497"/>
      <c r="B40" s="497"/>
      <c r="C40" s="4" t="s">
        <v>23</v>
      </c>
      <c r="D40" s="4">
        <v>1.8</v>
      </c>
      <c r="E40" s="34" t="s">
        <v>30</v>
      </c>
      <c r="F40" s="35">
        <v>29.7</v>
      </c>
      <c r="G40" s="16">
        <v>165</v>
      </c>
      <c r="H40" s="112"/>
      <c r="I40" s="53"/>
      <c r="J40" s="113"/>
      <c r="K40" s="112"/>
      <c r="L40" s="53"/>
      <c r="M40" s="113"/>
      <c r="N40" s="413">
        <v>0</v>
      </c>
      <c r="O40" s="415">
        <v>0</v>
      </c>
      <c r="P40" s="342" t="s">
        <v>34</v>
      </c>
    </row>
    <row r="41" spans="1:16" ht="16.5" thickBot="1" x14ac:dyDescent="0.3">
      <c r="A41" s="497"/>
      <c r="B41" s="497"/>
      <c r="C41" s="5" t="s">
        <v>24</v>
      </c>
      <c r="D41" s="5">
        <v>1.8</v>
      </c>
      <c r="E41" s="39" t="s">
        <v>30</v>
      </c>
      <c r="F41" s="40">
        <v>29.7</v>
      </c>
      <c r="G41" s="17">
        <v>165</v>
      </c>
      <c r="H41" s="114"/>
      <c r="I41" s="115"/>
      <c r="J41" s="116"/>
      <c r="K41" s="114"/>
      <c r="L41" s="115"/>
      <c r="M41" s="116"/>
      <c r="N41" s="321">
        <v>0</v>
      </c>
      <c r="O41" s="321">
        <v>0</v>
      </c>
      <c r="P41" s="352" t="s">
        <v>34</v>
      </c>
    </row>
    <row r="42" spans="1:16" ht="16.5" thickBot="1" x14ac:dyDescent="0.3">
      <c r="A42" s="497">
        <v>10</v>
      </c>
      <c r="B42" s="497" t="s">
        <v>68</v>
      </c>
      <c r="C42" s="6" t="s">
        <v>1</v>
      </c>
      <c r="D42" s="6">
        <v>6.3</v>
      </c>
      <c r="E42" s="36">
        <v>31.6</v>
      </c>
      <c r="F42" s="37" t="s">
        <v>30</v>
      </c>
      <c r="G42" s="42">
        <v>331</v>
      </c>
      <c r="H42" s="47"/>
      <c r="I42" s="48"/>
      <c r="J42" s="96">
        <v>33.130000000000003</v>
      </c>
      <c r="K42" s="47"/>
      <c r="L42" s="48"/>
      <c r="M42" s="96">
        <v>10.4</v>
      </c>
      <c r="N42" s="327">
        <v>0.6</v>
      </c>
      <c r="O42" s="327">
        <v>9.52</v>
      </c>
      <c r="P42" s="342"/>
    </row>
    <row r="43" spans="1:16" ht="16.5" thickBot="1" x14ac:dyDescent="0.3">
      <c r="A43" s="497"/>
      <c r="B43" s="497"/>
      <c r="C43" s="5" t="s">
        <v>2</v>
      </c>
      <c r="D43" s="5">
        <v>6.3</v>
      </c>
      <c r="E43" s="39">
        <v>31.6</v>
      </c>
      <c r="F43" s="40" t="s">
        <v>30</v>
      </c>
      <c r="G43" s="17">
        <v>331</v>
      </c>
      <c r="H43" s="50"/>
      <c r="I43" s="51"/>
      <c r="J43" s="99">
        <v>15.56</v>
      </c>
      <c r="K43" s="50"/>
      <c r="L43" s="51"/>
      <c r="M43" s="99">
        <v>10.4</v>
      </c>
      <c r="N43" s="321">
        <v>0.28000000000000003</v>
      </c>
      <c r="O43" s="321">
        <v>4.4400000000000004</v>
      </c>
      <c r="P43" s="347"/>
    </row>
    <row r="44" spans="1:16" ht="16.5" thickBot="1" x14ac:dyDescent="0.3">
      <c r="A44" s="497">
        <v>11</v>
      </c>
      <c r="B44" s="497" t="s">
        <v>49</v>
      </c>
      <c r="C44" s="6" t="s">
        <v>1</v>
      </c>
      <c r="D44" s="6">
        <v>2.5</v>
      </c>
      <c r="E44" s="36">
        <v>13.1</v>
      </c>
      <c r="F44" s="37" t="s">
        <v>30</v>
      </c>
      <c r="G44" s="42">
        <v>131.19999999999999</v>
      </c>
      <c r="H44" s="47"/>
      <c r="I44" s="48"/>
      <c r="J44" s="96">
        <v>57.81</v>
      </c>
      <c r="K44" s="47"/>
      <c r="L44" s="48"/>
      <c r="M44" s="96">
        <v>10.7</v>
      </c>
      <c r="N44" s="327">
        <v>1.07</v>
      </c>
      <c r="O44" s="327">
        <v>42.8</v>
      </c>
      <c r="P44" s="341"/>
    </row>
    <row r="45" spans="1:16" ht="16.5" thickBot="1" x14ac:dyDescent="0.3">
      <c r="A45" s="497"/>
      <c r="B45" s="497"/>
      <c r="C45" s="5" t="s">
        <v>2</v>
      </c>
      <c r="D45" s="5">
        <v>2.5</v>
      </c>
      <c r="E45" s="39">
        <v>13.1</v>
      </c>
      <c r="F45" s="40" t="s">
        <v>30</v>
      </c>
      <c r="G45" s="17">
        <v>144.9</v>
      </c>
      <c r="H45" s="50"/>
      <c r="I45" s="51"/>
      <c r="J45" s="99">
        <v>16.579999999999998</v>
      </c>
      <c r="K45" s="50"/>
      <c r="L45" s="51"/>
      <c r="M45" s="99">
        <v>10.6</v>
      </c>
      <c r="N45" s="321">
        <v>0.3</v>
      </c>
      <c r="O45" s="321">
        <v>12</v>
      </c>
      <c r="P45" s="346"/>
    </row>
    <row r="46" spans="1:16" ht="16.5" thickBot="1" x14ac:dyDescent="0.3">
      <c r="A46" s="336">
        <v>12</v>
      </c>
      <c r="B46" s="336" t="s">
        <v>50</v>
      </c>
      <c r="C46" s="8" t="s">
        <v>2</v>
      </c>
      <c r="D46" s="8">
        <v>2.5</v>
      </c>
      <c r="E46" s="43">
        <v>13.1</v>
      </c>
      <c r="F46" s="44" t="s">
        <v>30</v>
      </c>
      <c r="G46" s="45">
        <v>131.19999999999999</v>
      </c>
      <c r="H46" s="117"/>
      <c r="I46" s="118"/>
      <c r="J46" s="119">
        <v>58.16</v>
      </c>
      <c r="K46" s="117"/>
      <c r="L46" s="118"/>
      <c r="M46" s="119">
        <v>10.3</v>
      </c>
      <c r="N46" s="416">
        <v>1.04</v>
      </c>
      <c r="O46" s="416">
        <v>41.6</v>
      </c>
      <c r="P46" s="343"/>
    </row>
    <row r="47" spans="1:16" ht="16.5" thickBot="1" x14ac:dyDescent="0.3">
      <c r="A47" s="497">
        <v>13</v>
      </c>
      <c r="B47" s="497" t="s">
        <v>65</v>
      </c>
      <c r="C47" s="6" t="s">
        <v>1</v>
      </c>
      <c r="D47" s="6">
        <v>16</v>
      </c>
      <c r="E47" s="36">
        <v>80.3</v>
      </c>
      <c r="F47" s="37" t="s">
        <v>30</v>
      </c>
      <c r="G47" s="42">
        <v>840</v>
      </c>
      <c r="H47" s="102">
        <v>20.64</v>
      </c>
      <c r="I47" s="48"/>
      <c r="J47" s="96">
        <v>232.8</v>
      </c>
      <c r="K47" s="102">
        <v>113.93</v>
      </c>
      <c r="L47" s="48"/>
      <c r="M47" s="96">
        <v>10.14</v>
      </c>
      <c r="N47" s="327">
        <v>4.08</v>
      </c>
      <c r="O47" s="327">
        <v>25.5</v>
      </c>
      <c r="P47" s="341"/>
    </row>
    <row r="48" spans="1:16" ht="16.5" thickBot="1" x14ac:dyDescent="0.3">
      <c r="A48" s="497"/>
      <c r="B48" s="497"/>
      <c r="C48" s="5" t="s">
        <v>2</v>
      </c>
      <c r="D48" s="5">
        <v>16</v>
      </c>
      <c r="E48" s="39">
        <v>80.3</v>
      </c>
      <c r="F48" s="40" t="s">
        <v>30</v>
      </c>
      <c r="G48" s="17">
        <v>840</v>
      </c>
      <c r="H48" s="104">
        <v>18.97</v>
      </c>
      <c r="I48" s="51"/>
      <c r="J48" s="99">
        <v>210</v>
      </c>
      <c r="K48" s="104">
        <v>113</v>
      </c>
      <c r="L48" s="51"/>
      <c r="M48" s="99">
        <v>10.16</v>
      </c>
      <c r="N48" s="321">
        <v>3.69</v>
      </c>
      <c r="O48" s="321">
        <v>23.06</v>
      </c>
      <c r="P48" s="346"/>
    </row>
    <row r="49" spans="1:16" ht="16.5" thickBot="1" x14ac:dyDescent="0.3">
      <c r="A49" s="497">
        <v>14</v>
      </c>
      <c r="B49" s="497" t="s">
        <v>62</v>
      </c>
      <c r="C49" s="6" t="s">
        <v>1</v>
      </c>
      <c r="D49" s="6">
        <v>10</v>
      </c>
      <c r="E49" s="36">
        <v>50.2</v>
      </c>
      <c r="F49" s="37" t="s">
        <v>30</v>
      </c>
      <c r="G49" s="42">
        <v>524.9</v>
      </c>
      <c r="H49" s="47"/>
      <c r="I49" s="48"/>
      <c r="J49" s="120">
        <v>124</v>
      </c>
      <c r="K49" s="47"/>
      <c r="L49" s="48"/>
      <c r="M49" s="96">
        <v>10.5</v>
      </c>
      <c r="N49" s="327">
        <v>2.33</v>
      </c>
      <c r="O49" s="327">
        <v>23.3</v>
      </c>
      <c r="P49" s="342"/>
    </row>
    <row r="50" spans="1:16" ht="16.5" thickBot="1" x14ac:dyDescent="0.3">
      <c r="A50" s="497"/>
      <c r="B50" s="497"/>
      <c r="C50" s="5" t="s">
        <v>2</v>
      </c>
      <c r="D50" s="5">
        <v>10</v>
      </c>
      <c r="E50" s="39">
        <v>50.2</v>
      </c>
      <c r="F50" s="40" t="s">
        <v>30</v>
      </c>
      <c r="G50" s="17">
        <v>524.9</v>
      </c>
      <c r="H50" s="50"/>
      <c r="I50" s="51"/>
      <c r="J50" s="121">
        <v>162</v>
      </c>
      <c r="K50" s="50"/>
      <c r="L50" s="51"/>
      <c r="M50" s="99">
        <v>10.3</v>
      </c>
      <c r="N50" s="321">
        <v>2.94</v>
      </c>
      <c r="O50" s="321">
        <v>29.4</v>
      </c>
      <c r="P50" s="347"/>
    </row>
    <row r="51" spans="1:16" ht="30.75" thickBot="1" x14ac:dyDescent="0.3">
      <c r="A51" s="497">
        <v>15</v>
      </c>
      <c r="B51" s="497" t="s">
        <v>48</v>
      </c>
      <c r="C51" s="6" t="s">
        <v>1</v>
      </c>
      <c r="D51" s="6">
        <v>25</v>
      </c>
      <c r="E51" s="36">
        <v>125.5</v>
      </c>
      <c r="F51" s="37" t="s">
        <v>30</v>
      </c>
      <c r="G51" s="38" t="s">
        <v>43</v>
      </c>
      <c r="H51" s="47"/>
      <c r="I51" s="48"/>
      <c r="J51" s="120">
        <v>207</v>
      </c>
      <c r="K51" s="47"/>
      <c r="L51" s="48"/>
      <c r="M51" s="96">
        <v>10.199999999999999</v>
      </c>
      <c r="N51" s="327">
        <v>3.65</v>
      </c>
      <c r="O51" s="327">
        <v>14.6</v>
      </c>
      <c r="P51" s="341"/>
    </row>
    <row r="52" spans="1:16" ht="30.75" thickBot="1" x14ac:dyDescent="0.3">
      <c r="A52" s="497"/>
      <c r="B52" s="497"/>
      <c r="C52" s="5" t="s">
        <v>2</v>
      </c>
      <c r="D52" s="5">
        <v>25</v>
      </c>
      <c r="E52" s="39">
        <v>125.5</v>
      </c>
      <c r="F52" s="40" t="s">
        <v>30</v>
      </c>
      <c r="G52" s="59" t="s">
        <v>46</v>
      </c>
      <c r="H52" s="318"/>
      <c r="I52" s="319"/>
      <c r="J52" s="320">
        <v>254</v>
      </c>
      <c r="K52" s="318"/>
      <c r="L52" s="319"/>
      <c r="M52" s="320">
        <v>10.3</v>
      </c>
      <c r="N52" s="321">
        <v>4.53</v>
      </c>
      <c r="O52" s="321">
        <v>18.12</v>
      </c>
      <c r="P52" s="348"/>
    </row>
    <row r="53" spans="1:16" ht="16.5" thickBot="1" x14ac:dyDescent="0.3">
      <c r="A53" s="497">
        <v>16</v>
      </c>
      <c r="B53" s="497" t="s">
        <v>51</v>
      </c>
      <c r="C53" s="6" t="s">
        <v>1</v>
      </c>
      <c r="D53" s="6">
        <v>6.3</v>
      </c>
      <c r="E53" s="36">
        <v>31.6</v>
      </c>
      <c r="F53" s="37">
        <v>94.5</v>
      </c>
      <c r="G53" s="42">
        <v>331</v>
      </c>
      <c r="H53" s="322">
        <v>3.14</v>
      </c>
      <c r="I53" s="323">
        <v>0</v>
      </c>
      <c r="J53" s="324">
        <v>35</v>
      </c>
      <c r="K53" s="322">
        <v>115.9</v>
      </c>
      <c r="L53" s="323">
        <v>36.72</v>
      </c>
      <c r="M53" s="324">
        <v>10.4</v>
      </c>
      <c r="N53" s="327">
        <v>0.63</v>
      </c>
      <c r="O53" s="327">
        <v>10</v>
      </c>
      <c r="P53" s="349"/>
    </row>
    <row r="54" spans="1:16" ht="16.5" thickBot="1" x14ac:dyDescent="0.3">
      <c r="A54" s="497"/>
      <c r="B54" s="497"/>
      <c r="C54" s="5" t="s">
        <v>2</v>
      </c>
      <c r="D54" s="5">
        <v>6.3</v>
      </c>
      <c r="E54" s="39">
        <v>31.6</v>
      </c>
      <c r="F54" s="40">
        <v>94.5</v>
      </c>
      <c r="G54" s="17">
        <v>331</v>
      </c>
      <c r="H54" s="50">
        <v>11.1</v>
      </c>
      <c r="I54" s="51">
        <v>16.2</v>
      </c>
      <c r="J54" s="52">
        <v>67</v>
      </c>
      <c r="K54" s="50">
        <v>116.5</v>
      </c>
      <c r="L54" s="51">
        <v>36.799999999999997</v>
      </c>
      <c r="M54" s="52">
        <v>10.4</v>
      </c>
      <c r="N54" s="413">
        <v>2.2400000000000002</v>
      </c>
      <c r="O54" s="321">
        <v>35.56</v>
      </c>
      <c r="P54" s="347"/>
    </row>
    <row r="55" spans="1:16" ht="16.5" thickBot="1" x14ac:dyDescent="0.3">
      <c r="A55" s="497">
        <v>17</v>
      </c>
      <c r="B55" s="497" t="s">
        <v>52</v>
      </c>
      <c r="C55" s="6" t="s">
        <v>1</v>
      </c>
      <c r="D55" s="6">
        <v>2.5</v>
      </c>
      <c r="E55" s="36">
        <v>13.1</v>
      </c>
      <c r="F55" s="37" t="s">
        <v>30</v>
      </c>
      <c r="G55" s="42">
        <v>131.19999999999999</v>
      </c>
      <c r="H55" s="47"/>
      <c r="I55" s="48"/>
      <c r="J55" s="49">
        <v>72</v>
      </c>
      <c r="K55" s="47"/>
      <c r="L55" s="48"/>
      <c r="M55" s="49">
        <v>10.3</v>
      </c>
      <c r="N55" s="327">
        <v>1.28</v>
      </c>
      <c r="O55" s="327">
        <v>51.2</v>
      </c>
      <c r="P55" s="341"/>
    </row>
    <row r="56" spans="1:16" ht="16.5" thickBot="1" x14ac:dyDescent="0.3">
      <c r="A56" s="497"/>
      <c r="B56" s="497"/>
      <c r="C56" s="5" t="s">
        <v>2</v>
      </c>
      <c r="D56" s="5">
        <v>2.5</v>
      </c>
      <c r="E56" s="39">
        <v>13.1</v>
      </c>
      <c r="F56" s="40" t="s">
        <v>30</v>
      </c>
      <c r="G56" s="17">
        <v>131.19999999999999</v>
      </c>
      <c r="H56" s="50"/>
      <c r="I56" s="51"/>
      <c r="J56" s="52">
        <v>48</v>
      </c>
      <c r="K56" s="50"/>
      <c r="L56" s="51"/>
      <c r="M56" s="52">
        <v>10.199999999999999</v>
      </c>
      <c r="N56" s="321">
        <v>0.85</v>
      </c>
      <c r="O56" s="321">
        <v>34</v>
      </c>
      <c r="P56" s="346"/>
    </row>
    <row r="57" spans="1:16" ht="16.5" thickBot="1" x14ac:dyDescent="0.3">
      <c r="A57" s="497">
        <v>18</v>
      </c>
      <c r="B57" s="497" t="s">
        <v>55</v>
      </c>
      <c r="C57" s="6" t="s">
        <v>1</v>
      </c>
      <c r="D57" s="6">
        <v>16</v>
      </c>
      <c r="E57" s="36">
        <v>80.3</v>
      </c>
      <c r="F57" s="37">
        <v>240</v>
      </c>
      <c r="G57" s="42">
        <v>840</v>
      </c>
      <c r="H57" s="47"/>
      <c r="I57" s="122">
        <v>21</v>
      </c>
      <c r="J57" s="120">
        <v>87</v>
      </c>
      <c r="K57" s="47"/>
      <c r="L57" s="48">
        <v>35</v>
      </c>
      <c r="M57" s="49">
        <v>10.29</v>
      </c>
      <c r="N57" s="327">
        <v>2.82</v>
      </c>
      <c r="O57" s="327">
        <v>17.63</v>
      </c>
      <c r="P57" s="341"/>
    </row>
    <row r="58" spans="1:16" ht="16.5" thickBot="1" x14ac:dyDescent="0.3">
      <c r="A58" s="497"/>
      <c r="B58" s="497"/>
      <c r="C58" s="5" t="s">
        <v>2</v>
      </c>
      <c r="D58" s="5">
        <v>10</v>
      </c>
      <c r="E58" s="39">
        <v>50.2</v>
      </c>
      <c r="F58" s="40">
        <v>150</v>
      </c>
      <c r="G58" s="17">
        <v>525</v>
      </c>
      <c r="H58" s="50"/>
      <c r="I58" s="123">
        <v>0</v>
      </c>
      <c r="J58" s="121">
        <v>116</v>
      </c>
      <c r="K58" s="50"/>
      <c r="L58" s="51">
        <v>35</v>
      </c>
      <c r="M58" s="52">
        <v>10.25</v>
      </c>
      <c r="N58" s="329">
        <v>2.06</v>
      </c>
      <c r="O58" s="321">
        <v>20.6</v>
      </c>
      <c r="P58" s="346"/>
    </row>
    <row r="59" spans="1:16" ht="16.5" thickBot="1" x14ac:dyDescent="0.3">
      <c r="A59" s="497">
        <v>19</v>
      </c>
      <c r="B59" s="497" t="s">
        <v>36</v>
      </c>
      <c r="C59" s="6" t="s">
        <v>1</v>
      </c>
      <c r="D59" s="6">
        <v>15</v>
      </c>
      <c r="E59" s="36">
        <v>78.8</v>
      </c>
      <c r="F59" s="37">
        <v>225</v>
      </c>
      <c r="G59" s="42">
        <v>780</v>
      </c>
      <c r="H59" s="47">
        <v>0</v>
      </c>
      <c r="I59" s="48">
        <v>0</v>
      </c>
      <c r="J59" s="49">
        <v>0</v>
      </c>
      <c r="K59" s="101">
        <v>121</v>
      </c>
      <c r="L59" s="48">
        <v>37.5</v>
      </c>
      <c r="M59" s="49">
        <v>10.4</v>
      </c>
      <c r="N59" s="327">
        <v>0</v>
      </c>
      <c r="O59" s="327">
        <v>0</v>
      </c>
      <c r="P59" s="341" t="s">
        <v>34</v>
      </c>
    </row>
    <row r="60" spans="1:16" ht="16.5" thickBot="1" x14ac:dyDescent="0.3">
      <c r="A60" s="497"/>
      <c r="B60" s="497"/>
      <c r="C60" s="5" t="s">
        <v>2</v>
      </c>
      <c r="D60" s="5">
        <v>16</v>
      </c>
      <c r="E60" s="39">
        <v>80.3</v>
      </c>
      <c r="F60" s="40">
        <v>240</v>
      </c>
      <c r="G60" s="17">
        <v>840</v>
      </c>
      <c r="H60" s="103">
        <v>34</v>
      </c>
      <c r="I60" s="51">
        <v>21.8</v>
      </c>
      <c r="J60" s="52">
        <v>311.89999999999998</v>
      </c>
      <c r="K60" s="103">
        <v>121</v>
      </c>
      <c r="L60" s="51">
        <v>37.5</v>
      </c>
      <c r="M60" s="52">
        <v>10.4</v>
      </c>
      <c r="N60" s="329">
        <v>7.03</v>
      </c>
      <c r="O60" s="321">
        <v>43.94</v>
      </c>
      <c r="P60" s="346"/>
    </row>
    <row r="61" spans="1:16" ht="16.5" thickBot="1" x14ac:dyDescent="0.3">
      <c r="A61" s="497">
        <v>20</v>
      </c>
      <c r="B61" s="497" t="s">
        <v>53</v>
      </c>
      <c r="C61" s="6" t="s">
        <v>1</v>
      </c>
      <c r="D61" s="6">
        <v>2.5</v>
      </c>
      <c r="E61" s="36">
        <v>13.1</v>
      </c>
      <c r="F61" s="37" t="s">
        <v>30</v>
      </c>
      <c r="G61" s="42">
        <v>131.19999999999999</v>
      </c>
      <c r="H61" s="47"/>
      <c r="I61" s="48"/>
      <c r="J61" s="96">
        <v>12</v>
      </c>
      <c r="K61" s="47"/>
      <c r="L61" s="48"/>
      <c r="M61" s="96">
        <v>10.25</v>
      </c>
      <c r="N61" s="327">
        <v>0.21</v>
      </c>
      <c r="O61" s="327">
        <v>8.4</v>
      </c>
      <c r="P61" s="341"/>
    </row>
    <row r="62" spans="1:16" ht="16.5" thickBot="1" x14ac:dyDescent="0.3">
      <c r="A62" s="497"/>
      <c r="B62" s="497"/>
      <c r="C62" s="5" t="s">
        <v>2</v>
      </c>
      <c r="D62" s="5">
        <v>2.5</v>
      </c>
      <c r="E62" s="39">
        <v>13.1</v>
      </c>
      <c r="F62" s="40" t="s">
        <v>30</v>
      </c>
      <c r="G62" s="17">
        <v>131.19999999999999</v>
      </c>
      <c r="H62" s="50"/>
      <c r="I62" s="51"/>
      <c r="J62" s="121">
        <v>14</v>
      </c>
      <c r="K62" s="50"/>
      <c r="L62" s="51"/>
      <c r="M62" s="99">
        <v>10.18</v>
      </c>
      <c r="N62" s="321">
        <v>0.25</v>
      </c>
      <c r="O62" s="321">
        <v>10</v>
      </c>
      <c r="P62" s="346"/>
    </row>
    <row r="63" spans="1:16" ht="16.5" thickBot="1" x14ac:dyDescent="0.3">
      <c r="A63" s="497">
        <v>21</v>
      </c>
      <c r="B63" s="497" t="s">
        <v>59</v>
      </c>
      <c r="C63" s="6" t="s">
        <v>1</v>
      </c>
      <c r="D63" s="6">
        <v>6.3</v>
      </c>
      <c r="E63" s="54">
        <v>31.6</v>
      </c>
      <c r="F63" s="37" t="s">
        <v>30</v>
      </c>
      <c r="G63" s="55">
        <v>331</v>
      </c>
      <c r="H63" s="47"/>
      <c r="I63" s="48"/>
      <c r="J63" s="96">
        <v>22.2</v>
      </c>
      <c r="K63" s="47"/>
      <c r="L63" s="48"/>
      <c r="M63" s="96">
        <v>10.5</v>
      </c>
      <c r="N63" s="327">
        <v>0.4</v>
      </c>
      <c r="O63" s="327">
        <v>6.35</v>
      </c>
      <c r="P63" s="341"/>
    </row>
    <row r="64" spans="1:16" ht="16.5" thickBot="1" x14ac:dyDescent="0.3">
      <c r="A64" s="497"/>
      <c r="B64" s="497"/>
      <c r="C64" s="5" t="s">
        <v>2</v>
      </c>
      <c r="D64" s="5">
        <v>10</v>
      </c>
      <c r="E64" s="39">
        <v>50.2</v>
      </c>
      <c r="F64" s="40" t="s">
        <v>30</v>
      </c>
      <c r="G64" s="17">
        <v>524.9</v>
      </c>
      <c r="H64" s="50"/>
      <c r="I64" s="51"/>
      <c r="J64" s="99">
        <v>28.4</v>
      </c>
      <c r="K64" s="50"/>
      <c r="L64" s="51"/>
      <c r="M64" s="99">
        <v>10.5</v>
      </c>
      <c r="N64" s="321">
        <v>0.52</v>
      </c>
      <c r="O64" s="321">
        <v>5.2</v>
      </c>
      <c r="P64" s="346"/>
    </row>
    <row r="65" spans="1:16" ht="16.5" thickBot="1" x14ac:dyDescent="0.3">
      <c r="A65" s="336">
        <v>22</v>
      </c>
      <c r="B65" s="336" t="s">
        <v>70</v>
      </c>
      <c r="C65" s="8" t="s">
        <v>1</v>
      </c>
      <c r="D65" s="6">
        <v>6.3</v>
      </c>
      <c r="E65" s="43">
        <v>31.6</v>
      </c>
      <c r="F65" s="44" t="s">
        <v>30</v>
      </c>
      <c r="G65" s="45">
        <v>331</v>
      </c>
      <c r="H65" s="117"/>
      <c r="I65" s="118"/>
      <c r="J65" s="124">
        <v>66</v>
      </c>
      <c r="K65" s="117"/>
      <c r="L65" s="118"/>
      <c r="M65" s="119">
        <v>10.3</v>
      </c>
      <c r="N65" s="416">
        <v>1.18</v>
      </c>
      <c r="O65" s="416">
        <v>18.73</v>
      </c>
      <c r="P65" s="343"/>
    </row>
    <row r="66" spans="1:16" ht="16.5" thickBot="1" x14ac:dyDescent="0.3">
      <c r="A66" s="497">
        <v>23</v>
      </c>
      <c r="B66" s="497" t="s">
        <v>64</v>
      </c>
      <c r="C66" s="6" t="s">
        <v>1</v>
      </c>
      <c r="D66" s="6">
        <v>16</v>
      </c>
      <c r="E66" s="36">
        <v>80.33</v>
      </c>
      <c r="F66" s="37" t="s">
        <v>30</v>
      </c>
      <c r="G66" s="42">
        <v>840</v>
      </c>
      <c r="H66" s="325">
        <v>9.1999999999999993</v>
      </c>
      <c r="I66" s="323"/>
      <c r="J66" s="326">
        <v>104.91</v>
      </c>
      <c r="K66" s="325">
        <v>116</v>
      </c>
      <c r="L66" s="323"/>
      <c r="M66" s="326">
        <v>10.199999999999999</v>
      </c>
      <c r="N66" s="327">
        <v>1.85</v>
      </c>
      <c r="O66" s="327">
        <v>11.56</v>
      </c>
      <c r="P66" s="350"/>
    </row>
    <row r="67" spans="1:16" ht="16.5" thickBot="1" x14ac:dyDescent="0.3">
      <c r="A67" s="497"/>
      <c r="B67" s="497"/>
      <c r="C67" s="5" t="s">
        <v>2</v>
      </c>
      <c r="D67" s="5">
        <v>16</v>
      </c>
      <c r="E67" s="39">
        <v>80.33</v>
      </c>
      <c r="F67" s="40" t="s">
        <v>30</v>
      </c>
      <c r="G67" s="17">
        <v>840</v>
      </c>
      <c r="H67" s="328">
        <v>10.9</v>
      </c>
      <c r="I67" s="319"/>
      <c r="J67" s="320">
        <v>123.75</v>
      </c>
      <c r="K67" s="328">
        <v>116</v>
      </c>
      <c r="L67" s="319"/>
      <c r="M67" s="320">
        <v>10.199999999999999</v>
      </c>
      <c r="N67" s="329">
        <v>2.1800000000000002</v>
      </c>
      <c r="O67" s="329">
        <v>13.63</v>
      </c>
      <c r="P67" s="351"/>
    </row>
    <row r="68" spans="1:16" ht="16.5" thickBot="1" x14ac:dyDescent="0.3">
      <c r="A68" s="336">
        <v>24</v>
      </c>
      <c r="B68" s="336" t="s">
        <v>54</v>
      </c>
      <c r="C68" s="9" t="s">
        <v>1</v>
      </c>
      <c r="D68" s="9">
        <v>6.3</v>
      </c>
      <c r="E68" s="32">
        <v>31.6</v>
      </c>
      <c r="F68" s="33" t="s">
        <v>30</v>
      </c>
      <c r="G68" s="46">
        <v>331</v>
      </c>
      <c r="H68" s="125"/>
      <c r="I68" s="126"/>
      <c r="J68" s="127">
        <v>50</v>
      </c>
      <c r="K68" s="125"/>
      <c r="L68" s="126"/>
      <c r="M68" s="128">
        <v>10.199999999999999</v>
      </c>
      <c r="N68" s="329">
        <v>0.88</v>
      </c>
      <c r="O68" s="329">
        <v>13.97</v>
      </c>
      <c r="P68" s="352"/>
    </row>
    <row r="69" spans="1:16" ht="16.5" thickBot="1" x14ac:dyDescent="0.3">
      <c r="A69" s="497">
        <v>25</v>
      </c>
      <c r="B69" s="497" t="s">
        <v>71</v>
      </c>
      <c r="C69" s="6" t="s">
        <v>1</v>
      </c>
      <c r="D69" s="6">
        <v>6.3</v>
      </c>
      <c r="E69" s="36">
        <v>31.6</v>
      </c>
      <c r="F69" s="37" t="s">
        <v>30</v>
      </c>
      <c r="G69" s="42">
        <v>331</v>
      </c>
      <c r="H69" s="47"/>
      <c r="I69" s="48"/>
      <c r="J69" s="96">
        <v>9.65</v>
      </c>
      <c r="K69" s="47"/>
      <c r="L69" s="48"/>
      <c r="M69" s="96">
        <v>9.8800000000000008</v>
      </c>
      <c r="N69" s="327">
        <v>0.16</v>
      </c>
      <c r="O69" s="327">
        <v>2.54</v>
      </c>
      <c r="P69" s="341"/>
    </row>
    <row r="70" spans="1:16" ht="16.5" thickBot="1" x14ac:dyDescent="0.3">
      <c r="A70" s="497"/>
      <c r="B70" s="497"/>
      <c r="C70" s="5" t="s">
        <v>2</v>
      </c>
      <c r="D70" s="5">
        <v>6.3</v>
      </c>
      <c r="E70" s="39">
        <v>31.6</v>
      </c>
      <c r="F70" s="40" t="s">
        <v>30</v>
      </c>
      <c r="G70" s="17">
        <v>331</v>
      </c>
      <c r="H70" s="50"/>
      <c r="I70" s="51"/>
      <c r="J70" s="99">
        <v>44</v>
      </c>
      <c r="K70" s="50"/>
      <c r="L70" s="51"/>
      <c r="M70" s="99">
        <v>9.94</v>
      </c>
      <c r="N70" s="321">
        <v>0.76</v>
      </c>
      <c r="O70" s="321">
        <v>12.06</v>
      </c>
      <c r="P70" s="347"/>
    </row>
    <row r="71" spans="1:16" ht="15.75" x14ac:dyDescent="0.25">
      <c r="A71" s="535">
        <v>26</v>
      </c>
      <c r="B71" s="528" t="s">
        <v>66</v>
      </c>
      <c r="C71" s="12" t="s">
        <v>1</v>
      </c>
      <c r="D71" s="12">
        <v>25</v>
      </c>
      <c r="E71" s="47">
        <v>131.19999999999999</v>
      </c>
      <c r="F71" s="48"/>
      <c r="G71" s="49">
        <v>1443</v>
      </c>
      <c r="H71" s="47"/>
      <c r="I71" s="48"/>
      <c r="J71" s="96">
        <v>237.5</v>
      </c>
      <c r="K71" s="47"/>
      <c r="L71" s="48"/>
      <c r="M71" s="96">
        <v>10.199999999999999</v>
      </c>
      <c r="N71" s="327">
        <v>4.1900000000000004</v>
      </c>
      <c r="O71" s="327">
        <v>16.760000000000002</v>
      </c>
      <c r="P71" s="341"/>
    </row>
    <row r="72" spans="1:16" ht="16.5" thickBot="1" x14ac:dyDescent="0.3">
      <c r="A72" s="536"/>
      <c r="B72" s="529"/>
      <c r="C72" s="13" t="s">
        <v>2</v>
      </c>
      <c r="D72" s="13">
        <v>25</v>
      </c>
      <c r="E72" s="50">
        <v>125.5</v>
      </c>
      <c r="F72" s="51"/>
      <c r="G72" s="52">
        <v>1313</v>
      </c>
      <c r="H72" s="50"/>
      <c r="I72" s="51"/>
      <c r="J72" s="99">
        <v>228.76</v>
      </c>
      <c r="K72" s="50"/>
      <c r="L72" s="51"/>
      <c r="M72" s="99">
        <v>10.199999999999999</v>
      </c>
      <c r="N72" s="321">
        <v>4.04</v>
      </c>
      <c r="O72" s="321">
        <v>16.16</v>
      </c>
      <c r="P72" s="346"/>
    </row>
    <row r="73" spans="1:16" ht="16.5" thickBot="1" x14ac:dyDescent="0.3">
      <c r="A73" s="336">
        <v>27</v>
      </c>
      <c r="B73" s="336" t="s">
        <v>58</v>
      </c>
      <c r="C73" s="8" t="s">
        <v>1</v>
      </c>
      <c r="D73" s="8">
        <v>2.5</v>
      </c>
      <c r="E73" s="43">
        <v>13.1</v>
      </c>
      <c r="F73" s="44" t="s">
        <v>30</v>
      </c>
      <c r="G73" s="45">
        <v>131.19999999999999</v>
      </c>
      <c r="H73" s="129"/>
      <c r="I73" s="118"/>
      <c r="J73" s="119">
        <v>71</v>
      </c>
      <c r="K73" s="117"/>
      <c r="L73" s="118"/>
      <c r="M73" s="119">
        <v>10.4</v>
      </c>
      <c r="N73" s="416">
        <v>1.28</v>
      </c>
      <c r="O73" s="416">
        <v>51.2</v>
      </c>
      <c r="P73" s="343"/>
    </row>
    <row r="74" spans="1:16" ht="16.5" thickBot="1" x14ac:dyDescent="0.3">
      <c r="A74" s="497">
        <v>28</v>
      </c>
      <c r="B74" s="497" t="s">
        <v>72</v>
      </c>
      <c r="C74" s="6" t="s">
        <v>1</v>
      </c>
      <c r="D74" s="6">
        <v>6.3</v>
      </c>
      <c r="E74" s="36" t="s">
        <v>30</v>
      </c>
      <c r="F74" s="37">
        <v>104</v>
      </c>
      <c r="G74" s="42">
        <v>578</v>
      </c>
      <c r="H74" s="47"/>
      <c r="I74" s="48"/>
      <c r="J74" s="96">
        <v>182.46</v>
      </c>
      <c r="K74" s="47"/>
      <c r="L74" s="48"/>
      <c r="M74" s="97">
        <v>6.4</v>
      </c>
      <c r="N74" s="327">
        <v>2.02</v>
      </c>
      <c r="O74" s="327">
        <v>32.06</v>
      </c>
      <c r="P74" s="341"/>
    </row>
    <row r="75" spans="1:16" ht="16.5" thickBot="1" x14ac:dyDescent="0.3">
      <c r="A75" s="497"/>
      <c r="B75" s="497"/>
      <c r="C75" s="5" t="s">
        <v>2</v>
      </c>
      <c r="D75" s="5">
        <v>6.3</v>
      </c>
      <c r="E75" s="39" t="s">
        <v>30</v>
      </c>
      <c r="F75" s="40">
        <v>103.9</v>
      </c>
      <c r="G75" s="17">
        <v>577.4</v>
      </c>
      <c r="H75" s="50"/>
      <c r="I75" s="51"/>
      <c r="J75" s="99">
        <v>247.26</v>
      </c>
      <c r="K75" s="50"/>
      <c r="L75" s="51"/>
      <c r="M75" s="100">
        <v>6.4</v>
      </c>
      <c r="N75" s="321">
        <v>2.74</v>
      </c>
      <c r="O75" s="321">
        <v>43.49</v>
      </c>
      <c r="P75" s="346"/>
    </row>
    <row r="76" spans="1:16" ht="16.5" thickBot="1" x14ac:dyDescent="0.3">
      <c r="A76" s="497">
        <v>29</v>
      </c>
      <c r="B76" s="497" t="s">
        <v>73</v>
      </c>
      <c r="C76" s="6" t="s">
        <v>1</v>
      </c>
      <c r="D76" s="6">
        <v>2.5</v>
      </c>
      <c r="E76" s="36" t="s">
        <v>30</v>
      </c>
      <c r="F76" s="37">
        <v>41.2</v>
      </c>
      <c r="G76" s="42">
        <v>137.5</v>
      </c>
      <c r="H76" s="47"/>
      <c r="I76" s="48"/>
      <c r="J76" s="96">
        <v>3.73</v>
      </c>
      <c r="K76" s="47"/>
      <c r="L76" s="48"/>
      <c r="M76" s="97">
        <v>10.199999999999999</v>
      </c>
      <c r="N76" s="327">
        <v>7.0000000000000007E-2</v>
      </c>
      <c r="O76" s="327">
        <v>2.8</v>
      </c>
      <c r="P76" s="342"/>
    </row>
    <row r="77" spans="1:16" ht="16.5" thickBot="1" x14ac:dyDescent="0.3">
      <c r="A77" s="497"/>
      <c r="B77" s="497"/>
      <c r="C77" s="5" t="s">
        <v>2</v>
      </c>
      <c r="D77" s="5">
        <v>1.6</v>
      </c>
      <c r="E77" s="39" t="s">
        <v>30</v>
      </c>
      <c r="F77" s="40">
        <v>26.4</v>
      </c>
      <c r="G77" s="17">
        <v>88</v>
      </c>
      <c r="H77" s="50"/>
      <c r="I77" s="51"/>
      <c r="J77" s="99">
        <v>9.8800000000000008</v>
      </c>
      <c r="K77" s="50"/>
      <c r="L77" s="51"/>
      <c r="M77" s="99">
        <v>10.199999999999999</v>
      </c>
      <c r="N77" s="321">
        <v>0.17</v>
      </c>
      <c r="O77" s="321">
        <v>10.63</v>
      </c>
      <c r="P77" s="347"/>
    </row>
    <row r="78" spans="1:16" ht="16.5" thickBot="1" x14ac:dyDescent="0.3">
      <c r="A78" s="336">
        <v>30</v>
      </c>
      <c r="B78" s="336" t="s">
        <v>74</v>
      </c>
      <c r="C78" s="11" t="s">
        <v>1</v>
      </c>
      <c r="D78" s="11">
        <v>1.6</v>
      </c>
      <c r="E78" s="43" t="s">
        <v>30</v>
      </c>
      <c r="F78" s="44">
        <v>26.4</v>
      </c>
      <c r="G78" s="45">
        <v>88</v>
      </c>
      <c r="H78" s="117"/>
      <c r="I78" s="118"/>
      <c r="J78" s="119">
        <v>25.35</v>
      </c>
      <c r="K78" s="117"/>
      <c r="L78" s="118"/>
      <c r="M78" s="119">
        <v>10.199999999999999</v>
      </c>
      <c r="N78" s="416">
        <v>0.45</v>
      </c>
      <c r="O78" s="416">
        <v>28.13</v>
      </c>
      <c r="P78" s="353"/>
    </row>
    <row r="79" spans="1:16" ht="16.5" thickBot="1" x14ac:dyDescent="0.3">
      <c r="A79" s="497">
        <v>31</v>
      </c>
      <c r="B79" s="497" t="s">
        <v>75</v>
      </c>
      <c r="C79" s="6" t="s">
        <v>1</v>
      </c>
      <c r="D79" s="6">
        <v>2.5</v>
      </c>
      <c r="E79" s="36" t="s">
        <v>30</v>
      </c>
      <c r="F79" s="37">
        <v>41.2</v>
      </c>
      <c r="G79" s="42">
        <v>137.19999999999999</v>
      </c>
      <c r="H79" s="47"/>
      <c r="I79" s="48"/>
      <c r="J79" s="96">
        <v>5.84</v>
      </c>
      <c r="K79" s="47"/>
      <c r="L79" s="48"/>
      <c r="M79" s="97">
        <v>10.199999999999999</v>
      </c>
      <c r="N79" s="327">
        <v>0.1</v>
      </c>
      <c r="O79" s="327">
        <v>4</v>
      </c>
      <c r="P79" s="342"/>
    </row>
    <row r="80" spans="1:16" ht="16.5" thickBot="1" x14ac:dyDescent="0.3">
      <c r="A80" s="497"/>
      <c r="B80" s="497"/>
      <c r="C80" s="5" t="s">
        <v>2</v>
      </c>
      <c r="D80" s="5">
        <v>2.5</v>
      </c>
      <c r="E80" s="39" t="s">
        <v>30</v>
      </c>
      <c r="F80" s="40">
        <v>41.2</v>
      </c>
      <c r="G80" s="17">
        <v>137.19999999999999</v>
      </c>
      <c r="H80" s="50"/>
      <c r="I80" s="51"/>
      <c r="J80" s="99">
        <v>7.23</v>
      </c>
      <c r="K80" s="50"/>
      <c r="L80" s="51"/>
      <c r="M80" s="100">
        <v>10.199999999999999</v>
      </c>
      <c r="N80" s="321">
        <v>0.13</v>
      </c>
      <c r="O80" s="321">
        <v>5.2</v>
      </c>
      <c r="P80" s="343"/>
    </row>
    <row r="81" spans="1:16" ht="16.5" thickBot="1" x14ac:dyDescent="0.3">
      <c r="A81" s="497">
        <v>32</v>
      </c>
      <c r="B81" s="497" t="s">
        <v>76</v>
      </c>
      <c r="C81" s="6" t="s">
        <v>1</v>
      </c>
      <c r="D81" s="6">
        <v>10</v>
      </c>
      <c r="E81" s="36" t="s">
        <v>30</v>
      </c>
      <c r="F81" s="37">
        <v>164</v>
      </c>
      <c r="G81" s="42">
        <v>550</v>
      </c>
      <c r="H81" s="47"/>
      <c r="I81" s="48"/>
      <c r="J81" s="96">
        <v>126.61</v>
      </c>
      <c r="K81" s="47"/>
      <c r="L81" s="48"/>
      <c r="M81" s="97">
        <v>10.1</v>
      </c>
      <c r="N81" s="327">
        <v>2.21</v>
      </c>
      <c r="O81" s="327">
        <v>22.1</v>
      </c>
      <c r="P81" s="341"/>
    </row>
    <row r="82" spans="1:16" ht="16.5" thickBot="1" x14ac:dyDescent="0.3">
      <c r="A82" s="497"/>
      <c r="B82" s="497"/>
      <c r="C82" s="5" t="s">
        <v>2</v>
      </c>
      <c r="D82" s="5">
        <v>6.3</v>
      </c>
      <c r="E82" s="39" t="s">
        <v>30</v>
      </c>
      <c r="F82" s="40">
        <v>104</v>
      </c>
      <c r="G82" s="17">
        <v>346</v>
      </c>
      <c r="H82" s="50"/>
      <c r="I82" s="51"/>
      <c r="J82" s="99">
        <v>0</v>
      </c>
      <c r="K82" s="50"/>
      <c r="L82" s="51"/>
      <c r="M82" s="99">
        <v>10.1</v>
      </c>
      <c r="N82" s="321">
        <v>0</v>
      </c>
      <c r="O82" s="321">
        <v>0</v>
      </c>
      <c r="P82" s="352" t="s">
        <v>34</v>
      </c>
    </row>
    <row r="83" spans="1:16" ht="16.5" thickBot="1" x14ac:dyDescent="0.3">
      <c r="A83" s="336">
        <v>33</v>
      </c>
      <c r="B83" s="336" t="s">
        <v>77</v>
      </c>
      <c r="C83" s="11" t="s">
        <v>1</v>
      </c>
      <c r="D83" s="11">
        <v>1.6</v>
      </c>
      <c r="E83" s="43" t="s">
        <v>30</v>
      </c>
      <c r="F83" s="44">
        <v>26.4</v>
      </c>
      <c r="G83" s="45">
        <v>88</v>
      </c>
      <c r="H83" s="117"/>
      <c r="I83" s="118"/>
      <c r="J83" s="119">
        <v>12.87</v>
      </c>
      <c r="K83" s="117"/>
      <c r="L83" s="118"/>
      <c r="M83" s="119">
        <v>10.199999999999999</v>
      </c>
      <c r="N83" s="416">
        <v>0.23</v>
      </c>
      <c r="O83" s="416">
        <v>14.38</v>
      </c>
      <c r="P83" s="343"/>
    </row>
    <row r="84" spans="1:16" ht="16.5" thickBot="1" x14ac:dyDescent="0.3">
      <c r="A84" s="336">
        <v>34</v>
      </c>
      <c r="B84" s="336" t="s">
        <v>78</v>
      </c>
      <c r="C84" s="8" t="s">
        <v>1</v>
      </c>
      <c r="D84" s="8">
        <v>4</v>
      </c>
      <c r="E84" s="43" t="s">
        <v>30</v>
      </c>
      <c r="F84" s="44">
        <v>66</v>
      </c>
      <c r="G84" s="45">
        <v>210</v>
      </c>
      <c r="H84" s="117"/>
      <c r="I84" s="118"/>
      <c r="J84" s="119">
        <v>26.74</v>
      </c>
      <c r="K84" s="117"/>
      <c r="L84" s="118"/>
      <c r="M84" s="130">
        <v>10.1</v>
      </c>
      <c r="N84" s="417">
        <v>0.47</v>
      </c>
      <c r="O84" s="417">
        <v>11.75</v>
      </c>
      <c r="P84" s="353"/>
    </row>
    <row r="85" spans="1:16" ht="16.5" thickBot="1" x14ac:dyDescent="0.3">
      <c r="A85" s="497">
        <v>35</v>
      </c>
      <c r="B85" s="497" t="s">
        <v>79</v>
      </c>
      <c r="C85" s="6" t="s">
        <v>1</v>
      </c>
      <c r="D85" s="6">
        <v>1.8</v>
      </c>
      <c r="E85" s="36" t="s">
        <v>30</v>
      </c>
      <c r="F85" s="37">
        <v>29.7</v>
      </c>
      <c r="G85" s="42">
        <v>99</v>
      </c>
      <c r="H85" s="47"/>
      <c r="I85" s="48"/>
      <c r="J85" s="49">
        <v>20.7</v>
      </c>
      <c r="K85" s="47"/>
      <c r="L85" s="48"/>
      <c r="M85" s="96">
        <v>10.3</v>
      </c>
      <c r="N85" s="327">
        <v>0.37</v>
      </c>
      <c r="O85" s="327">
        <v>20.56</v>
      </c>
      <c r="P85" s="342"/>
    </row>
    <row r="86" spans="1:16" ht="16.5" thickBot="1" x14ac:dyDescent="0.3">
      <c r="A86" s="497"/>
      <c r="B86" s="497"/>
      <c r="C86" s="5" t="s">
        <v>2</v>
      </c>
      <c r="D86" s="5">
        <v>1.8</v>
      </c>
      <c r="E86" s="39" t="s">
        <v>30</v>
      </c>
      <c r="F86" s="40">
        <v>29.7</v>
      </c>
      <c r="G86" s="17">
        <v>99</v>
      </c>
      <c r="H86" s="50"/>
      <c r="I86" s="51"/>
      <c r="J86" s="52">
        <v>21.8</v>
      </c>
      <c r="K86" s="50"/>
      <c r="L86" s="51"/>
      <c r="M86" s="100">
        <v>10.3</v>
      </c>
      <c r="N86" s="321">
        <v>0.39</v>
      </c>
      <c r="O86" s="321">
        <v>21.67</v>
      </c>
      <c r="P86" s="347"/>
    </row>
    <row r="87" spans="1:16" ht="16.5" thickBot="1" x14ac:dyDescent="0.3">
      <c r="A87" s="497">
        <v>36</v>
      </c>
      <c r="B87" s="523" t="s">
        <v>80</v>
      </c>
      <c r="C87" s="12" t="s">
        <v>1</v>
      </c>
      <c r="D87" s="14">
        <v>4</v>
      </c>
      <c r="E87" s="47" t="s">
        <v>30</v>
      </c>
      <c r="F87" s="48">
        <v>66</v>
      </c>
      <c r="G87" s="49">
        <v>366</v>
      </c>
      <c r="H87" s="47"/>
      <c r="I87" s="48"/>
      <c r="J87" s="96">
        <v>20.97</v>
      </c>
      <c r="K87" s="47"/>
      <c r="L87" s="48"/>
      <c r="M87" s="134">
        <v>6.1</v>
      </c>
      <c r="N87" s="327">
        <v>0.22</v>
      </c>
      <c r="O87" s="327">
        <v>5.5</v>
      </c>
      <c r="P87" s="356"/>
    </row>
    <row r="88" spans="1:16" ht="16.5" thickBot="1" x14ac:dyDescent="0.3">
      <c r="A88" s="497"/>
      <c r="B88" s="523"/>
      <c r="C88" s="13" t="s">
        <v>2</v>
      </c>
      <c r="D88" s="15">
        <v>4</v>
      </c>
      <c r="E88" s="50" t="s">
        <v>30</v>
      </c>
      <c r="F88" s="51">
        <v>66</v>
      </c>
      <c r="G88" s="52">
        <v>366</v>
      </c>
      <c r="H88" s="50"/>
      <c r="I88" s="51"/>
      <c r="J88" s="99">
        <v>35.840000000000003</v>
      </c>
      <c r="K88" s="50"/>
      <c r="L88" s="51"/>
      <c r="M88" s="99">
        <v>6.1</v>
      </c>
      <c r="N88" s="321">
        <v>0.38</v>
      </c>
      <c r="O88" s="321">
        <v>9.5</v>
      </c>
      <c r="P88" s="354"/>
    </row>
    <row r="89" spans="1:16" ht="16.5" thickBot="1" x14ac:dyDescent="0.3">
      <c r="A89" s="497">
        <v>37</v>
      </c>
      <c r="B89" s="497" t="s">
        <v>81</v>
      </c>
      <c r="C89" s="6" t="s">
        <v>1</v>
      </c>
      <c r="D89" s="6">
        <v>1.8</v>
      </c>
      <c r="E89" s="36" t="s">
        <v>30</v>
      </c>
      <c r="F89" s="37">
        <v>29.7</v>
      </c>
      <c r="G89" s="42">
        <v>165</v>
      </c>
      <c r="H89" s="47"/>
      <c r="I89" s="48"/>
      <c r="J89" s="96">
        <v>24</v>
      </c>
      <c r="K89" s="47"/>
      <c r="L89" s="48"/>
      <c r="M89" s="96">
        <v>6.2</v>
      </c>
      <c r="N89" s="327">
        <v>0.26</v>
      </c>
      <c r="O89" s="327">
        <v>14.44</v>
      </c>
      <c r="P89" s="342"/>
    </row>
    <row r="90" spans="1:16" ht="16.5" thickBot="1" x14ac:dyDescent="0.3">
      <c r="A90" s="497"/>
      <c r="B90" s="497"/>
      <c r="C90" s="5" t="s">
        <v>2</v>
      </c>
      <c r="D90" s="5">
        <v>1.8</v>
      </c>
      <c r="E90" s="39" t="s">
        <v>30</v>
      </c>
      <c r="F90" s="40">
        <v>29.7</v>
      </c>
      <c r="G90" s="17">
        <v>165</v>
      </c>
      <c r="H90" s="50"/>
      <c r="I90" s="51"/>
      <c r="J90" s="99">
        <v>0</v>
      </c>
      <c r="K90" s="50"/>
      <c r="L90" s="51"/>
      <c r="M90" s="100">
        <v>6.2</v>
      </c>
      <c r="N90" s="321">
        <v>0</v>
      </c>
      <c r="O90" s="321">
        <v>0</v>
      </c>
      <c r="P90" s="343" t="s">
        <v>34</v>
      </c>
    </row>
    <row r="91" spans="1:16" ht="16.5" thickBot="1" x14ac:dyDescent="0.3">
      <c r="A91" s="497">
        <v>38</v>
      </c>
      <c r="B91" s="497" t="s">
        <v>82</v>
      </c>
      <c r="C91" s="6" t="s">
        <v>1</v>
      </c>
      <c r="D91" s="6">
        <v>2.5</v>
      </c>
      <c r="E91" s="36" t="s">
        <v>30</v>
      </c>
      <c r="F91" s="37">
        <v>41.2</v>
      </c>
      <c r="G91" s="42">
        <v>131</v>
      </c>
      <c r="H91" s="47"/>
      <c r="I91" s="48"/>
      <c r="J91" s="96">
        <v>1.64</v>
      </c>
      <c r="K91" s="47"/>
      <c r="L91" s="48"/>
      <c r="M91" s="97">
        <v>10.199999999999999</v>
      </c>
      <c r="N91" s="327">
        <v>0.03</v>
      </c>
      <c r="O91" s="327">
        <v>1.2</v>
      </c>
      <c r="P91" s="341"/>
    </row>
    <row r="92" spans="1:16" ht="16.5" thickBot="1" x14ac:dyDescent="0.3">
      <c r="A92" s="497"/>
      <c r="B92" s="497"/>
      <c r="C92" s="5" t="s">
        <v>2</v>
      </c>
      <c r="D92" s="5">
        <v>2.5</v>
      </c>
      <c r="E92" s="39" t="s">
        <v>30</v>
      </c>
      <c r="F92" s="40">
        <v>41.2</v>
      </c>
      <c r="G92" s="17">
        <v>131</v>
      </c>
      <c r="H92" s="50"/>
      <c r="I92" s="51"/>
      <c r="J92" s="121">
        <v>18</v>
      </c>
      <c r="K92" s="50"/>
      <c r="L92" s="51"/>
      <c r="M92" s="100">
        <v>10.199999999999999</v>
      </c>
      <c r="N92" s="321">
        <v>0.32</v>
      </c>
      <c r="O92" s="321">
        <v>12.8</v>
      </c>
      <c r="P92" s="346"/>
    </row>
    <row r="93" spans="1:16" ht="16.5" thickBot="1" x14ac:dyDescent="0.3">
      <c r="A93" s="497">
        <v>39</v>
      </c>
      <c r="B93" s="497" t="s">
        <v>83</v>
      </c>
      <c r="C93" s="6" t="s">
        <v>1</v>
      </c>
      <c r="D93" s="6">
        <v>2.5</v>
      </c>
      <c r="E93" s="36" t="s">
        <v>30</v>
      </c>
      <c r="F93" s="37">
        <v>41.2</v>
      </c>
      <c r="G93" s="42">
        <v>137.5</v>
      </c>
      <c r="H93" s="47"/>
      <c r="I93" s="48"/>
      <c r="J93" s="96">
        <v>5.56</v>
      </c>
      <c r="K93" s="47"/>
      <c r="L93" s="48"/>
      <c r="M93" s="97">
        <v>10.199999999999999</v>
      </c>
      <c r="N93" s="327">
        <v>0.1</v>
      </c>
      <c r="O93" s="327">
        <v>4</v>
      </c>
      <c r="P93" s="341"/>
    </row>
    <row r="94" spans="1:16" ht="16.5" thickBot="1" x14ac:dyDescent="0.3">
      <c r="A94" s="497"/>
      <c r="B94" s="497"/>
      <c r="C94" s="5" t="s">
        <v>2</v>
      </c>
      <c r="D94" s="5">
        <v>2.5</v>
      </c>
      <c r="E94" s="39" t="s">
        <v>30</v>
      </c>
      <c r="F94" s="40">
        <v>41.2</v>
      </c>
      <c r="G94" s="17">
        <v>137.5</v>
      </c>
      <c r="H94" s="50"/>
      <c r="I94" s="51"/>
      <c r="J94" s="99">
        <v>3.32</v>
      </c>
      <c r="K94" s="50"/>
      <c r="L94" s="51"/>
      <c r="M94" s="100">
        <v>10.199999999999999</v>
      </c>
      <c r="N94" s="321">
        <v>0.06</v>
      </c>
      <c r="O94" s="321">
        <v>2.4</v>
      </c>
      <c r="P94" s="346"/>
    </row>
    <row r="95" spans="1:16" ht="16.5" thickBot="1" x14ac:dyDescent="0.3">
      <c r="A95" s="497">
        <v>40</v>
      </c>
      <c r="B95" s="497" t="s">
        <v>84</v>
      </c>
      <c r="C95" s="3" t="s">
        <v>1</v>
      </c>
      <c r="D95" s="3">
        <v>1.6</v>
      </c>
      <c r="E95" s="36" t="s">
        <v>30</v>
      </c>
      <c r="F95" s="37">
        <v>26.4</v>
      </c>
      <c r="G95" s="42">
        <v>88</v>
      </c>
      <c r="H95" s="47"/>
      <c r="I95" s="48"/>
      <c r="J95" s="120">
        <v>17</v>
      </c>
      <c r="K95" s="47"/>
      <c r="L95" s="48"/>
      <c r="M95" s="96">
        <v>10.199999999999999</v>
      </c>
      <c r="N95" s="327">
        <v>0.3</v>
      </c>
      <c r="O95" s="327">
        <v>18.75</v>
      </c>
      <c r="P95" s="341"/>
    </row>
    <row r="96" spans="1:16" ht="16.5" thickBot="1" x14ac:dyDescent="0.3">
      <c r="A96" s="497"/>
      <c r="B96" s="497"/>
      <c r="C96" s="10" t="s">
        <v>2</v>
      </c>
      <c r="D96" s="10">
        <v>1.6</v>
      </c>
      <c r="E96" s="39" t="s">
        <v>30</v>
      </c>
      <c r="F96" s="40">
        <v>26.4</v>
      </c>
      <c r="G96" s="17">
        <v>88</v>
      </c>
      <c r="H96" s="50"/>
      <c r="I96" s="51"/>
      <c r="J96" s="99">
        <v>3.96</v>
      </c>
      <c r="K96" s="50"/>
      <c r="L96" s="51"/>
      <c r="M96" s="99">
        <v>10.199999999999999</v>
      </c>
      <c r="N96" s="321">
        <v>7.0000000000000007E-2</v>
      </c>
      <c r="O96" s="321">
        <v>4.38</v>
      </c>
      <c r="P96" s="346"/>
    </row>
    <row r="97" spans="1:16" ht="16.5" thickBot="1" x14ac:dyDescent="0.3">
      <c r="A97" s="497">
        <v>41</v>
      </c>
      <c r="B97" s="497" t="s">
        <v>85</v>
      </c>
      <c r="C97" s="6" t="s">
        <v>1</v>
      </c>
      <c r="D97" s="3">
        <v>4</v>
      </c>
      <c r="E97" s="36" t="s">
        <v>30</v>
      </c>
      <c r="F97" s="37">
        <v>66</v>
      </c>
      <c r="G97" s="42">
        <v>210</v>
      </c>
      <c r="H97" s="47"/>
      <c r="I97" s="48"/>
      <c r="J97" s="96">
        <v>15</v>
      </c>
      <c r="K97" s="47"/>
      <c r="L97" s="48"/>
      <c r="M97" s="96">
        <v>10.5</v>
      </c>
      <c r="N97" s="327">
        <v>0.27</v>
      </c>
      <c r="O97" s="327">
        <v>6.75</v>
      </c>
      <c r="P97" s="342"/>
    </row>
    <row r="98" spans="1:16" ht="16.5" thickBot="1" x14ac:dyDescent="0.3">
      <c r="A98" s="497"/>
      <c r="B98" s="497"/>
      <c r="C98" s="5" t="s">
        <v>2</v>
      </c>
      <c r="D98" s="10">
        <v>4</v>
      </c>
      <c r="E98" s="39" t="s">
        <v>30</v>
      </c>
      <c r="F98" s="40">
        <v>66</v>
      </c>
      <c r="G98" s="17">
        <v>210</v>
      </c>
      <c r="H98" s="50"/>
      <c r="I98" s="51"/>
      <c r="J98" s="99">
        <v>12</v>
      </c>
      <c r="K98" s="50"/>
      <c r="L98" s="51"/>
      <c r="M98" s="99">
        <v>10.5</v>
      </c>
      <c r="N98" s="321">
        <v>0.22</v>
      </c>
      <c r="O98" s="321">
        <v>5.5</v>
      </c>
      <c r="P98" s="347"/>
    </row>
    <row r="99" spans="1:16" ht="16.5" thickBot="1" x14ac:dyDescent="0.3">
      <c r="A99" s="497">
        <v>42</v>
      </c>
      <c r="B99" s="497" t="s">
        <v>86</v>
      </c>
      <c r="C99" s="6" t="s">
        <v>1</v>
      </c>
      <c r="D99" s="6">
        <v>2.5</v>
      </c>
      <c r="E99" s="36" t="s">
        <v>30</v>
      </c>
      <c r="F99" s="37">
        <v>41.2</v>
      </c>
      <c r="G99" s="42">
        <v>137.5</v>
      </c>
      <c r="H99" s="47"/>
      <c r="I99" s="48"/>
      <c r="J99" s="96">
        <v>12</v>
      </c>
      <c r="K99" s="47"/>
      <c r="L99" s="48"/>
      <c r="M99" s="97">
        <v>10.5</v>
      </c>
      <c r="N99" s="327">
        <v>0.22</v>
      </c>
      <c r="O99" s="327">
        <v>8.8000000000000007</v>
      </c>
      <c r="P99" s="341"/>
    </row>
    <row r="100" spans="1:16" ht="16.5" thickBot="1" x14ac:dyDescent="0.3">
      <c r="A100" s="497"/>
      <c r="B100" s="497"/>
      <c r="C100" s="5" t="s">
        <v>2</v>
      </c>
      <c r="D100" s="5">
        <v>2.5</v>
      </c>
      <c r="E100" s="39" t="s">
        <v>30</v>
      </c>
      <c r="F100" s="40">
        <v>41.2</v>
      </c>
      <c r="G100" s="17">
        <v>137.5</v>
      </c>
      <c r="H100" s="50"/>
      <c r="I100" s="51"/>
      <c r="J100" s="99">
        <v>11</v>
      </c>
      <c r="K100" s="50"/>
      <c r="L100" s="51"/>
      <c r="M100" s="100">
        <v>10.5</v>
      </c>
      <c r="N100" s="321">
        <v>0.2</v>
      </c>
      <c r="O100" s="321">
        <v>8</v>
      </c>
      <c r="P100" s="346"/>
    </row>
    <row r="101" spans="1:16" ht="16.5" thickBot="1" x14ac:dyDescent="0.3">
      <c r="A101" s="497">
        <v>43</v>
      </c>
      <c r="B101" s="497" t="s">
        <v>87</v>
      </c>
      <c r="C101" s="6" t="s">
        <v>1</v>
      </c>
      <c r="D101" s="3">
        <v>4</v>
      </c>
      <c r="E101" s="36" t="s">
        <v>30</v>
      </c>
      <c r="F101" s="37">
        <v>66</v>
      </c>
      <c r="G101" s="42">
        <v>210</v>
      </c>
      <c r="H101" s="47"/>
      <c r="I101" s="48"/>
      <c r="J101" s="96">
        <v>8.4</v>
      </c>
      <c r="K101" s="47"/>
      <c r="L101" s="48"/>
      <c r="M101" s="96">
        <v>10.4</v>
      </c>
      <c r="N101" s="327">
        <v>0.15</v>
      </c>
      <c r="O101" s="327">
        <v>3.75</v>
      </c>
      <c r="P101" s="341"/>
    </row>
    <row r="102" spans="1:16" s="1" customFormat="1" ht="16.5" thickBot="1" x14ac:dyDescent="0.3">
      <c r="A102" s="497"/>
      <c r="B102" s="497"/>
      <c r="C102" s="5" t="s">
        <v>2</v>
      </c>
      <c r="D102" s="10">
        <v>4</v>
      </c>
      <c r="E102" s="39" t="s">
        <v>30</v>
      </c>
      <c r="F102" s="40">
        <v>66</v>
      </c>
      <c r="G102" s="17">
        <v>210</v>
      </c>
      <c r="H102" s="50"/>
      <c r="I102" s="51"/>
      <c r="J102" s="99">
        <v>6</v>
      </c>
      <c r="K102" s="50"/>
      <c r="L102" s="51"/>
      <c r="M102" s="99">
        <v>10.4</v>
      </c>
      <c r="N102" s="321">
        <v>0.11</v>
      </c>
      <c r="O102" s="321">
        <v>2.75</v>
      </c>
      <c r="P102" s="347"/>
    </row>
    <row r="103" spans="1:16" ht="30.75" thickBot="1" x14ac:dyDescent="0.3">
      <c r="A103" s="497">
        <v>44</v>
      </c>
      <c r="B103" s="497" t="s">
        <v>38</v>
      </c>
      <c r="C103" s="6" t="s">
        <v>1</v>
      </c>
      <c r="D103" s="6">
        <v>40</v>
      </c>
      <c r="E103" s="36">
        <v>200.8</v>
      </c>
      <c r="F103" s="65"/>
      <c r="G103" s="38" t="s">
        <v>44</v>
      </c>
      <c r="H103" s="47"/>
      <c r="I103" s="48"/>
      <c r="J103" s="96">
        <v>63.56</v>
      </c>
      <c r="K103" s="47"/>
      <c r="L103" s="48"/>
      <c r="M103" s="96">
        <v>10.3</v>
      </c>
      <c r="N103" s="327">
        <v>1.1299999999999999</v>
      </c>
      <c r="O103" s="327">
        <v>2.83</v>
      </c>
      <c r="P103" s="357"/>
    </row>
    <row r="104" spans="1:16" s="1" customFormat="1" ht="30.75" thickBot="1" x14ac:dyDescent="0.3">
      <c r="A104" s="511"/>
      <c r="B104" s="511"/>
      <c r="C104" s="396" t="s">
        <v>2</v>
      </c>
      <c r="D104" s="396">
        <v>40</v>
      </c>
      <c r="E104" s="397">
        <v>200.8</v>
      </c>
      <c r="F104" s="398"/>
      <c r="G104" s="399" t="s">
        <v>45</v>
      </c>
      <c r="H104" s="400"/>
      <c r="I104" s="401"/>
      <c r="J104" s="402">
        <v>32.08</v>
      </c>
      <c r="K104" s="400"/>
      <c r="L104" s="401"/>
      <c r="M104" s="79">
        <v>10.3</v>
      </c>
      <c r="N104" s="418">
        <v>0.56999999999999995</v>
      </c>
      <c r="O104" s="418">
        <v>1.43</v>
      </c>
      <c r="P104" s="403"/>
    </row>
    <row r="105" spans="1:16" s="1" customFormat="1" ht="16.5" thickBot="1" x14ac:dyDescent="0.3">
      <c r="A105" s="404"/>
      <c r="B105" s="405" t="s">
        <v>89</v>
      </c>
      <c r="C105" s="200"/>
      <c r="D105" s="200"/>
      <c r="E105" s="200"/>
      <c r="F105" s="200"/>
      <c r="G105" s="200"/>
      <c r="H105" s="200"/>
      <c r="I105" s="200"/>
      <c r="J105" s="200"/>
      <c r="K105" s="200"/>
      <c r="L105" s="200"/>
      <c r="M105" s="200"/>
      <c r="N105" s="419"/>
      <c r="O105" s="419"/>
      <c r="P105" s="406"/>
    </row>
    <row r="106" spans="1:16" ht="16.5" thickBot="1" x14ac:dyDescent="0.3">
      <c r="A106" s="136" t="s">
        <v>13</v>
      </c>
      <c r="B106" s="136" t="s">
        <v>0</v>
      </c>
      <c r="C106" s="136" t="s">
        <v>13</v>
      </c>
      <c r="D106" s="136" t="s">
        <v>90</v>
      </c>
      <c r="E106" s="137"/>
      <c r="F106" s="138" t="s">
        <v>11</v>
      </c>
      <c r="G106" s="139"/>
      <c r="H106" s="140"/>
      <c r="I106" s="138" t="s">
        <v>10</v>
      </c>
      <c r="J106" s="139"/>
      <c r="K106" s="141"/>
      <c r="L106" s="142" t="s">
        <v>9</v>
      </c>
      <c r="M106" s="143"/>
      <c r="N106" s="409" t="s">
        <v>8</v>
      </c>
      <c r="O106" s="409" t="s">
        <v>8</v>
      </c>
      <c r="P106" s="358" t="s">
        <v>15</v>
      </c>
    </row>
    <row r="107" spans="1:16" ht="16.5" thickBot="1" x14ac:dyDescent="0.3">
      <c r="A107" s="144" t="s">
        <v>16</v>
      </c>
      <c r="B107" s="144" t="s">
        <v>17</v>
      </c>
      <c r="C107" s="144" t="s">
        <v>18</v>
      </c>
      <c r="D107" s="144" t="s">
        <v>18</v>
      </c>
      <c r="E107" s="145" t="s">
        <v>4</v>
      </c>
      <c r="F107" s="146" t="s">
        <v>3</v>
      </c>
      <c r="G107" s="147" t="s">
        <v>6</v>
      </c>
      <c r="H107" s="148" t="s">
        <v>4</v>
      </c>
      <c r="I107" s="146" t="s">
        <v>3</v>
      </c>
      <c r="J107" s="147" t="s">
        <v>6</v>
      </c>
      <c r="K107" s="149" t="s">
        <v>4</v>
      </c>
      <c r="L107" s="150" t="s">
        <v>3</v>
      </c>
      <c r="M107" s="151" t="s">
        <v>6</v>
      </c>
      <c r="N107" s="420" t="s">
        <v>5</v>
      </c>
      <c r="O107" s="420" t="s">
        <v>5</v>
      </c>
      <c r="P107" s="359" t="s">
        <v>91</v>
      </c>
    </row>
    <row r="108" spans="1:16" ht="16.5" thickBot="1" x14ac:dyDescent="0.3">
      <c r="A108" s="152"/>
      <c r="B108" s="152"/>
      <c r="C108" s="153"/>
      <c r="D108" s="152" t="s">
        <v>20</v>
      </c>
      <c r="E108" s="154" t="s">
        <v>21</v>
      </c>
      <c r="F108" s="142" t="s">
        <v>21</v>
      </c>
      <c r="G108" s="143" t="s">
        <v>21</v>
      </c>
      <c r="H108" s="141" t="s">
        <v>21</v>
      </c>
      <c r="I108" s="142" t="s">
        <v>21</v>
      </c>
      <c r="J108" s="143" t="s">
        <v>21</v>
      </c>
      <c r="K108" s="141" t="s">
        <v>22</v>
      </c>
      <c r="L108" s="142" t="s">
        <v>22</v>
      </c>
      <c r="M108" s="143" t="s">
        <v>22</v>
      </c>
      <c r="N108" s="421" t="s">
        <v>20</v>
      </c>
      <c r="O108" s="422" t="s">
        <v>7</v>
      </c>
      <c r="P108" s="360"/>
    </row>
    <row r="109" spans="1:16" ht="16.5" thickBot="1" x14ac:dyDescent="0.3">
      <c r="A109" s="136">
        <v>1</v>
      </c>
      <c r="B109" s="136">
        <v>2</v>
      </c>
      <c r="C109" s="155">
        <v>3</v>
      </c>
      <c r="D109" s="136">
        <v>4</v>
      </c>
      <c r="E109" s="156">
        <v>5</v>
      </c>
      <c r="F109" s="157">
        <v>6</v>
      </c>
      <c r="G109" s="158">
        <v>7</v>
      </c>
      <c r="H109" s="159">
        <v>8</v>
      </c>
      <c r="I109" s="157">
        <v>9</v>
      </c>
      <c r="J109" s="158">
        <v>10</v>
      </c>
      <c r="K109" s="159">
        <v>11</v>
      </c>
      <c r="L109" s="157">
        <v>12</v>
      </c>
      <c r="M109" s="158">
        <v>13</v>
      </c>
      <c r="N109" s="423">
        <v>14</v>
      </c>
      <c r="O109" s="409">
        <v>15</v>
      </c>
      <c r="P109" s="361">
        <v>16</v>
      </c>
    </row>
    <row r="110" spans="1:16" ht="15.75" x14ac:dyDescent="0.25">
      <c r="A110" s="504">
        <v>1</v>
      </c>
      <c r="B110" s="504" t="s">
        <v>92</v>
      </c>
      <c r="C110" s="160" t="s">
        <v>1</v>
      </c>
      <c r="D110" s="6">
        <v>25</v>
      </c>
      <c r="E110" s="161">
        <v>125.5</v>
      </c>
      <c r="F110" s="37">
        <v>375</v>
      </c>
      <c r="G110" s="42">
        <v>2190</v>
      </c>
      <c r="H110" s="107">
        <v>29</v>
      </c>
      <c r="I110" s="108">
        <v>71.83</v>
      </c>
      <c r="J110" s="109">
        <v>110.17</v>
      </c>
      <c r="K110" s="107">
        <v>115</v>
      </c>
      <c r="L110" s="108">
        <v>36.5</v>
      </c>
      <c r="M110" s="109">
        <v>6.2</v>
      </c>
      <c r="N110" s="424">
        <v>5.72</v>
      </c>
      <c r="O110" s="425">
        <v>22.88</v>
      </c>
      <c r="P110" s="362"/>
    </row>
    <row r="111" spans="1:16" ht="16.5" thickBot="1" x14ac:dyDescent="0.3">
      <c r="A111" s="502"/>
      <c r="B111" s="502"/>
      <c r="C111" s="162" t="s">
        <v>2</v>
      </c>
      <c r="D111" s="5">
        <v>25</v>
      </c>
      <c r="E111" s="163">
        <v>125.5</v>
      </c>
      <c r="F111" s="40">
        <v>375</v>
      </c>
      <c r="G111" s="17">
        <v>2190</v>
      </c>
      <c r="H111" s="114">
        <v>29</v>
      </c>
      <c r="I111" s="115">
        <v>76.040000000000006</v>
      </c>
      <c r="J111" s="116">
        <v>95.17</v>
      </c>
      <c r="K111" s="114">
        <v>115</v>
      </c>
      <c r="L111" s="115">
        <v>36.5</v>
      </c>
      <c r="M111" s="116">
        <v>6.2</v>
      </c>
      <c r="N111" s="426">
        <v>5.82</v>
      </c>
      <c r="O111" s="427">
        <v>23.28</v>
      </c>
      <c r="P111" s="363"/>
    </row>
    <row r="112" spans="1:16" ht="15.75" x14ac:dyDescent="0.25">
      <c r="A112" s="501">
        <v>2</v>
      </c>
      <c r="B112" s="501" t="s">
        <v>93</v>
      </c>
      <c r="C112" s="164" t="s">
        <v>1</v>
      </c>
      <c r="D112" s="132">
        <v>25</v>
      </c>
      <c r="E112" s="165">
        <v>125.5</v>
      </c>
      <c r="F112" s="20">
        <v>375</v>
      </c>
      <c r="G112" s="25">
        <v>1312</v>
      </c>
      <c r="H112" s="107">
        <v>0</v>
      </c>
      <c r="I112" s="108">
        <v>0</v>
      </c>
      <c r="J112" s="109">
        <v>0</v>
      </c>
      <c r="K112" s="107">
        <v>112</v>
      </c>
      <c r="L112" s="108">
        <v>35.799999999999997</v>
      </c>
      <c r="M112" s="109">
        <v>10.38</v>
      </c>
      <c r="N112" s="428">
        <v>0</v>
      </c>
      <c r="O112" s="425">
        <v>0</v>
      </c>
      <c r="P112" s="362" t="s">
        <v>133</v>
      </c>
    </row>
    <row r="113" spans="1:16" ht="16.5" thickBot="1" x14ac:dyDescent="0.3">
      <c r="A113" s="503"/>
      <c r="B113" s="503"/>
      <c r="C113" s="166" t="s">
        <v>2</v>
      </c>
      <c r="D113" s="7">
        <v>25</v>
      </c>
      <c r="E113" s="167">
        <v>125.5</v>
      </c>
      <c r="F113" s="30">
        <v>375</v>
      </c>
      <c r="G113" s="168">
        <v>1312</v>
      </c>
      <c r="H113" s="114">
        <v>53</v>
      </c>
      <c r="I113" s="115">
        <v>11</v>
      </c>
      <c r="J113" s="116">
        <v>535</v>
      </c>
      <c r="K113" s="114">
        <v>111.8</v>
      </c>
      <c r="L113" s="115">
        <v>36.5</v>
      </c>
      <c r="M113" s="116">
        <v>10.38</v>
      </c>
      <c r="N113" s="429">
        <v>10.3</v>
      </c>
      <c r="O113" s="427">
        <v>41.2</v>
      </c>
      <c r="P113" s="363"/>
    </row>
    <row r="114" spans="1:16" ht="15.75" x14ac:dyDescent="0.25">
      <c r="A114" s="504">
        <v>3</v>
      </c>
      <c r="B114" s="504" t="s">
        <v>94</v>
      </c>
      <c r="C114" s="160" t="s">
        <v>1</v>
      </c>
      <c r="D114" s="6">
        <v>6.3</v>
      </c>
      <c r="E114" s="161">
        <v>31.6</v>
      </c>
      <c r="F114" s="37">
        <v>94.5</v>
      </c>
      <c r="G114" s="42">
        <v>331</v>
      </c>
      <c r="H114" s="107">
        <v>11.3</v>
      </c>
      <c r="I114" s="108">
        <v>15</v>
      </c>
      <c r="J114" s="109">
        <v>79</v>
      </c>
      <c r="K114" s="107">
        <v>115</v>
      </c>
      <c r="L114" s="108">
        <v>36</v>
      </c>
      <c r="M114" s="109">
        <v>10</v>
      </c>
      <c r="N114" s="424">
        <v>2.2999999999999998</v>
      </c>
      <c r="O114" s="425">
        <v>36.51</v>
      </c>
      <c r="P114" s="362"/>
    </row>
    <row r="115" spans="1:16" ht="16.5" thickBot="1" x14ac:dyDescent="0.3">
      <c r="A115" s="502"/>
      <c r="B115" s="502"/>
      <c r="C115" s="162" t="s">
        <v>2</v>
      </c>
      <c r="D115" s="5">
        <v>16</v>
      </c>
      <c r="E115" s="163">
        <v>84.8</v>
      </c>
      <c r="F115" s="40">
        <v>485</v>
      </c>
      <c r="G115" s="17">
        <v>840</v>
      </c>
      <c r="H115" s="114">
        <v>1.5</v>
      </c>
      <c r="I115" s="115">
        <v>0</v>
      </c>
      <c r="J115" s="116">
        <v>17</v>
      </c>
      <c r="K115" s="114">
        <v>115</v>
      </c>
      <c r="L115" s="115">
        <v>36</v>
      </c>
      <c r="M115" s="116">
        <v>10</v>
      </c>
      <c r="N115" s="426">
        <v>0.28999999999999998</v>
      </c>
      <c r="O115" s="427">
        <v>1.81</v>
      </c>
      <c r="P115" s="363"/>
    </row>
    <row r="116" spans="1:16" ht="15.75" x14ac:dyDescent="0.25">
      <c r="A116" s="501">
        <v>4</v>
      </c>
      <c r="B116" s="501" t="s">
        <v>95</v>
      </c>
      <c r="C116" s="164" t="s">
        <v>1</v>
      </c>
      <c r="D116" s="132">
        <v>6.3</v>
      </c>
      <c r="E116" s="165">
        <v>31.6</v>
      </c>
      <c r="F116" s="20">
        <v>94.5</v>
      </c>
      <c r="G116" s="25">
        <v>331</v>
      </c>
      <c r="H116" s="107">
        <v>2</v>
      </c>
      <c r="I116" s="108">
        <v>2</v>
      </c>
      <c r="J116" s="109">
        <v>16</v>
      </c>
      <c r="K116" s="107">
        <v>114</v>
      </c>
      <c r="L116" s="108">
        <v>35.4</v>
      </c>
      <c r="M116" s="109">
        <v>10.199999999999999</v>
      </c>
      <c r="N116" s="428">
        <v>0.4</v>
      </c>
      <c r="O116" s="425">
        <v>6.35</v>
      </c>
      <c r="P116" s="362"/>
    </row>
    <row r="117" spans="1:16" ht="16.5" thickBot="1" x14ac:dyDescent="0.3">
      <c r="A117" s="503"/>
      <c r="B117" s="503"/>
      <c r="C117" s="166" t="s">
        <v>2</v>
      </c>
      <c r="D117" s="7">
        <v>6.3</v>
      </c>
      <c r="E117" s="167">
        <v>31.6</v>
      </c>
      <c r="F117" s="30">
        <v>94.5</v>
      </c>
      <c r="G117" s="168">
        <v>331</v>
      </c>
      <c r="H117" s="114">
        <v>1</v>
      </c>
      <c r="I117" s="115"/>
      <c r="J117" s="116">
        <v>8</v>
      </c>
      <c r="K117" s="114">
        <v>114</v>
      </c>
      <c r="L117" s="115"/>
      <c r="M117" s="116">
        <v>10.3</v>
      </c>
      <c r="N117" s="429">
        <v>0.14000000000000001</v>
      </c>
      <c r="O117" s="427">
        <v>2.2200000000000002</v>
      </c>
      <c r="P117" s="363"/>
    </row>
    <row r="118" spans="1:16" ht="16.5" thickBot="1" x14ac:dyDescent="0.3">
      <c r="A118" s="336">
        <v>5</v>
      </c>
      <c r="B118" s="336" t="s">
        <v>96</v>
      </c>
      <c r="C118" s="169" t="s">
        <v>1</v>
      </c>
      <c r="D118" s="8">
        <v>2.5</v>
      </c>
      <c r="E118" s="170">
        <v>13.12</v>
      </c>
      <c r="F118" s="44" t="s">
        <v>30</v>
      </c>
      <c r="G118" s="45">
        <v>131.19999999999999</v>
      </c>
      <c r="H118" s="171"/>
      <c r="I118" s="172"/>
      <c r="J118" s="173">
        <v>30.5</v>
      </c>
      <c r="K118" s="171"/>
      <c r="L118" s="172"/>
      <c r="M118" s="173">
        <v>10.4</v>
      </c>
      <c r="N118" s="430">
        <v>0.55000000000000004</v>
      </c>
      <c r="O118" s="431">
        <v>22</v>
      </c>
      <c r="P118" s="364"/>
    </row>
    <row r="119" spans="1:16" ht="15.75" x14ac:dyDescent="0.25">
      <c r="A119" s="501">
        <v>6</v>
      </c>
      <c r="B119" s="501" t="s">
        <v>97</v>
      </c>
      <c r="C119" s="164" t="s">
        <v>1</v>
      </c>
      <c r="D119" s="132">
        <v>16</v>
      </c>
      <c r="E119" s="165">
        <v>83.9</v>
      </c>
      <c r="F119" s="20">
        <v>240</v>
      </c>
      <c r="G119" s="25">
        <v>840</v>
      </c>
      <c r="H119" s="107"/>
      <c r="I119" s="108">
        <v>10.8</v>
      </c>
      <c r="J119" s="109">
        <v>149</v>
      </c>
      <c r="K119" s="107"/>
      <c r="L119" s="108">
        <v>35.4</v>
      </c>
      <c r="M119" s="109">
        <v>10.199999999999999</v>
      </c>
      <c r="N119" s="428">
        <v>3.29</v>
      </c>
      <c r="O119" s="425">
        <v>20.56</v>
      </c>
      <c r="P119" s="362"/>
    </row>
    <row r="120" spans="1:16" ht="16.5" thickBot="1" x14ac:dyDescent="0.3">
      <c r="A120" s="503"/>
      <c r="B120" s="503"/>
      <c r="C120" s="166" t="s">
        <v>2</v>
      </c>
      <c r="D120" s="7">
        <v>16</v>
      </c>
      <c r="E120" s="167">
        <v>80.3</v>
      </c>
      <c r="F120" s="30">
        <v>240</v>
      </c>
      <c r="G120" s="168">
        <v>840</v>
      </c>
      <c r="H120" s="114"/>
      <c r="I120" s="115">
        <v>29</v>
      </c>
      <c r="J120" s="116">
        <v>107</v>
      </c>
      <c r="K120" s="114"/>
      <c r="L120" s="115">
        <v>36.700000000000003</v>
      </c>
      <c r="M120" s="116">
        <v>10.6</v>
      </c>
      <c r="N120" s="429">
        <v>3.8</v>
      </c>
      <c r="O120" s="427">
        <v>23.75</v>
      </c>
      <c r="P120" s="363"/>
    </row>
    <row r="121" spans="1:16" ht="16.5" thickBot="1" x14ac:dyDescent="0.3">
      <c r="A121" s="336">
        <v>7</v>
      </c>
      <c r="B121" s="336" t="s">
        <v>98</v>
      </c>
      <c r="C121" s="169" t="s">
        <v>1</v>
      </c>
      <c r="D121" s="8">
        <v>2.5</v>
      </c>
      <c r="E121" s="170">
        <v>12.6</v>
      </c>
      <c r="F121" s="44" t="s">
        <v>30</v>
      </c>
      <c r="G121" s="45">
        <v>131.19999999999999</v>
      </c>
      <c r="H121" s="171"/>
      <c r="I121" s="172"/>
      <c r="J121" s="173">
        <v>8</v>
      </c>
      <c r="K121" s="171"/>
      <c r="L121" s="172"/>
      <c r="M121" s="173">
        <v>10.4</v>
      </c>
      <c r="N121" s="430">
        <v>0.14000000000000001</v>
      </c>
      <c r="O121" s="431">
        <v>5.6</v>
      </c>
      <c r="P121" s="364"/>
    </row>
    <row r="122" spans="1:16" ht="15.75" x14ac:dyDescent="0.25">
      <c r="A122" s="501">
        <v>8</v>
      </c>
      <c r="B122" s="501" t="s">
        <v>99</v>
      </c>
      <c r="C122" s="164" t="s">
        <v>1</v>
      </c>
      <c r="D122" s="132">
        <v>2.5</v>
      </c>
      <c r="E122" s="165">
        <v>13.12</v>
      </c>
      <c r="F122" s="20" t="s">
        <v>30</v>
      </c>
      <c r="G122" s="25">
        <v>131.19999999999999</v>
      </c>
      <c r="H122" s="107">
        <v>0.36</v>
      </c>
      <c r="I122" s="108"/>
      <c r="J122" s="109">
        <v>4</v>
      </c>
      <c r="K122" s="107">
        <v>115</v>
      </c>
      <c r="L122" s="108"/>
      <c r="M122" s="109">
        <v>10.4</v>
      </c>
      <c r="N122" s="428">
        <v>7.0000000000000007E-2</v>
      </c>
      <c r="O122" s="425">
        <v>2.8</v>
      </c>
      <c r="P122" s="362"/>
    </row>
    <row r="123" spans="1:16" ht="16.5" thickBot="1" x14ac:dyDescent="0.3">
      <c r="A123" s="503"/>
      <c r="B123" s="503"/>
      <c r="C123" s="166" t="s">
        <v>2</v>
      </c>
      <c r="D123" s="7">
        <v>2.5</v>
      </c>
      <c r="E123" s="174">
        <v>12.6</v>
      </c>
      <c r="F123" s="30" t="s">
        <v>30</v>
      </c>
      <c r="G123" s="168">
        <v>131.19999999999999</v>
      </c>
      <c r="H123" s="114">
        <v>0.18</v>
      </c>
      <c r="I123" s="115"/>
      <c r="J123" s="116">
        <v>2</v>
      </c>
      <c r="K123" s="114">
        <v>115</v>
      </c>
      <c r="L123" s="115"/>
      <c r="M123" s="116">
        <v>10.4</v>
      </c>
      <c r="N123" s="429">
        <v>0.04</v>
      </c>
      <c r="O123" s="427">
        <v>1.6</v>
      </c>
      <c r="P123" s="365"/>
    </row>
    <row r="124" spans="1:16" ht="15.75" x14ac:dyDescent="0.25">
      <c r="A124" s="504">
        <v>9</v>
      </c>
      <c r="B124" s="504" t="s">
        <v>100</v>
      </c>
      <c r="C124" s="160" t="s">
        <v>1</v>
      </c>
      <c r="D124" s="6">
        <v>6.3</v>
      </c>
      <c r="E124" s="161">
        <v>31.6</v>
      </c>
      <c r="F124" s="37" t="s">
        <v>30</v>
      </c>
      <c r="G124" s="175">
        <v>331</v>
      </c>
      <c r="H124" s="107"/>
      <c r="I124" s="108"/>
      <c r="J124" s="109">
        <v>0</v>
      </c>
      <c r="K124" s="107"/>
      <c r="L124" s="108"/>
      <c r="M124" s="109">
        <v>10.199999999999999</v>
      </c>
      <c r="N124" s="428">
        <v>0</v>
      </c>
      <c r="O124" s="425">
        <v>0</v>
      </c>
      <c r="P124" s="362" t="s">
        <v>101</v>
      </c>
    </row>
    <row r="125" spans="1:16" ht="16.5" thickBot="1" x14ac:dyDescent="0.3">
      <c r="A125" s="502"/>
      <c r="B125" s="502"/>
      <c r="C125" s="162" t="s">
        <v>2</v>
      </c>
      <c r="D125" s="5">
        <v>2.5</v>
      </c>
      <c r="E125" s="163">
        <v>13.1</v>
      </c>
      <c r="F125" s="40" t="s">
        <v>30</v>
      </c>
      <c r="G125" s="176">
        <v>131</v>
      </c>
      <c r="H125" s="114"/>
      <c r="I125" s="115"/>
      <c r="J125" s="116">
        <v>28.5</v>
      </c>
      <c r="K125" s="114"/>
      <c r="L125" s="115"/>
      <c r="M125" s="116">
        <v>10.199999999999999</v>
      </c>
      <c r="N125" s="429">
        <v>0.5</v>
      </c>
      <c r="O125" s="427">
        <v>20</v>
      </c>
      <c r="P125" s="363"/>
    </row>
    <row r="126" spans="1:16" ht="15.75" x14ac:dyDescent="0.25">
      <c r="A126" s="504">
        <v>10</v>
      </c>
      <c r="B126" s="504" t="s">
        <v>102</v>
      </c>
      <c r="C126" s="160" t="s">
        <v>1</v>
      </c>
      <c r="D126" s="6">
        <v>25</v>
      </c>
      <c r="E126" s="161">
        <v>125.5</v>
      </c>
      <c r="F126" s="37">
        <v>375</v>
      </c>
      <c r="G126" s="42">
        <v>1312</v>
      </c>
      <c r="H126" s="107">
        <v>38.03</v>
      </c>
      <c r="I126" s="108">
        <v>5.4</v>
      </c>
      <c r="J126" s="109">
        <v>405</v>
      </c>
      <c r="K126" s="107">
        <v>118</v>
      </c>
      <c r="L126" s="108">
        <v>36</v>
      </c>
      <c r="M126" s="109">
        <v>10.6</v>
      </c>
      <c r="N126" s="428">
        <v>7.76</v>
      </c>
      <c r="O126" s="425">
        <v>31.04</v>
      </c>
      <c r="P126" s="362"/>
    </row>
    <row r="127" spans="1:16" ht="16.5" thickBot="1" x14ac:dyDescent="0.3">
      <c r="A127" s="502"/>
      <c r="B127" s="502"/>
      <c r="C127" s="162" t="s">
        <v>2</v>
      </c>
      <c r="D127" s="5">
        <v>25</v>
      </c>
      <c r="E127" s="163">
        <v>125.5</v>
      </c>
      <c r="F127" s="40">
        <v>375</v>
      </c>
      <c r="G127" s="17">
        <v>1312</v>
      </c>
      <c r="H127" s="114">
        <v>35.340000000000003</v>
      </c>
      <c r="I127" s="115">
        <v>8</v>
      </c>
      <c r="J127" s="116">
        <v>373.9</v>
      </c>
      <c r="K127" s="114">
        <v>119</v>
      </c>
      <c r="L127" s="115">
        <v>35</v>
      </c>
      <c r="M127" s="116">
        <v>10.5</v>
      </c>
      <c r="N127" s="429">
        <v>7.28</v>
      </c>
      <c r="O127" s="427">
        <v>29.12</v>
      </c>
      <c r="P127" s="363"/>
    </row>
    <row r="128" spans="1:16" ht="15.75" x14ac:dyDescent="0.25">
      <c r="A128" s="504">
        <v>11</v>
      </c>
      <c r="B128" s="504" t="s">
        <v>103</v>
      </c>
      <c r="C128" s="160" t="s">
        <v>1</v>
      </c>
      <c r="D128" s="6">
        <v>2.5</v>
      </c>
      <c r="E128" s="161">
        <v>13.1</v>
      </c>
      <c r="F128" s="37" t="s">
        <v>30</v>
      </c>
      <c r="G128" s="42">
        <v>131.19999999999999</v>
      </c>
      <c r="H128" s="107">
        <v>0.35</v>
      </c>
      <c r="I128" s="108"/>
      <c r="J128" s="109">
        <v>4</v>
      </c>
      <c r="K128" s="107">
        <v>115</v>
      </c>
      <c r="L128" s="108"/>
      <c r="M128" s="109">
        <v>10</v>
      </c>
      <c r="N128" s="428">
        <v>7.0000000000000007E-2</v>
      </c>
      <c r="O128" s="425">
        <v>2.8</v>
      </c>
      <c r="P128" s="362"/>
    </row>
    <row r="129" spans="1:16" ht="16.5" thickBot="1" x14ac:dyDescent="0.3">
      <c r="A129" s="502"/>
      <c r="B129" s="502"/>
      <c r="C129" s="162" t="s">
        <v>2</v>
      </c>
      <c r="D129" s="5">
        <v>6.3</v>
      </c>
      <c r="E129" s="163">
        <v>31.6</v>
      </c>
      <c r="F129" s="40" t="s">
        <v>30</v>
      </c>
      <c r="G129" s="17">
        <v>331</v>
      </c>
      <c r="H129" s="177">
        <v>0.52</v>
      </c>
      <c r="I129" s="115"/>
      <c r="J129" s="116">
        <v>6</v>
      </c>
      <c r="K129" s="114">
        <v>115</v>
      </c>
      <c r="L129" s="115"/>
      <c r="M129" s="116">
        <v>10</v>
      </c>
      <c r="N129" s="429">
        <v>0.1</v>
      </c>
      <c r="O129" s="427">
        <v>1.59</v>
      </c>
      <c r="P129" s="363"/>
    </row>
    <row r="130" spans="1:16" ht="15.75" x14ac:dyDescent="0.25">
      <c r="A130" s="501">
        <v>12</v>
      </c>
      <c r="B130" s="501" t="s">
        <v>104</v>
      </c>
      <c r="C130" s="164"/>
      <c r="D130" s="132"/>
      <c r="E130" s="165"/>
      <c r="F130" s="20"/>
      <c r="G130" s="25"/>
      <c r="H130" s="107"/>
      <c r="I130" s="108"/>
      <c r="J130" s="109"/>
      <c r="K130" s="107"/>
      <c r="L130" s="108"/>
      <c r="M130" s="109"/>
      <c r="N130" s="428"/>
      <c r="O130" s="424"/>
      <c r="P130" s="362"/>
    </row>
    <row r="131" spans="1:16" ht="16.5" thickBot="1" x14ac:dyDescent="0.3">
      <c r="A131" s="503"/>
      <c r="B131" s="503"/>
      <c r="C131" s="166" t="s">
        <v>2</v>
      </c>
      <c r="D131" s="7">
        <v>2.5</v>
      </c>
      <c r="E131" s="178">
        <v>13.12</v>
      </c>
      <c r="F131" s="30" t="s">
        <v>30</v>
      </c>
      <c r="G131" s="168">
        <v>131.19999999999999</v>
      </c>
      <c r="H131" s="114"/>
      <c r="I131" s="115"/>
      <c r="J131" s="116">
        <v>35</v>
      </c>
      <c r="K131" s="114"/>
      <c r="L131" s="115"/>
      <c r="M131" s="116">
        <v>10.1</v>
      </c>
      <c r="N131" s="429">
        <v>0.61</v>
      </c>
      <c r="O131" s="432">
        <v>24.4</v>
      </c>
      <c r="P131" s="363"/>
    </row>
    <row r="132" spans="1:16" ht="15.75" x14ac:dyDescent="0.25">
      <c r="A132" s="499">
        <v>13</v>
      </c>
      <c r="B132" s="499" t="s">
        <v>105</v>
      </c>
      <c r="C132" s="160" t="s">
        <v>1</v>
      </c>
      <c r="D132" s="6">
        <v>6.3</v>
      </c>
      <c r="E132" s="161">
        <v>31.6</v>
      </c>
      <c r="F132" s="37" t="s">
        <v>30</v>
      </c>
      <c r="G132" s="42">
        <v>330.7</v>
      </c>
      <c r="H132" s="107">
        <v>1.1000000000000001</v>
      </c>
      <c r="I132" s="108"/>
      <c r="J132" s="109">
        <v>12</v>
      </c>
      <c r="K132" s="107">
        <v>113</v>
      </c>
      <c r="L132" s="108"/>
      <c r="M132" s="109">
        <v>10.199999999999999</v>
      </c>
      <c r="N132" s="424">
        <v>0.21</v>
      </c>
      <c r="O132" s="425">
        <v>3.33</v>
      </c>
      <c r="P132" s="362"/>
    </row>
    <row r="133" spans="1:16" ht="16.5" thickBot="1" x14ac:dyDescent="0.3">
      <c r="A133" s="500"/>
      <c r="B133" s="500"/>
      <c r="C133" s="162" t="s">
        <v>2</v>
      </c>
      <c r="D133" s="5">
        <v>2.5</v>
      </c>
      <c r="E133" s="163">
        <v>13.1</v>
      </c>
      <c r="F133" s="40" t="s">
        <v>30</v>
      </c>
      <c r="G133" s="17">
        <v>131.19999999999999</v>
      </c>
      <c r="H133" s="114">
        <v>1.3</v>
      </c>
      <c r="I133" s="115"/>
      <c r="J133" s="116">
        <v>14</v>
      </c>
      <c r="K133" s="114">
        <v>113</v>
      </c>
      <c r="L133" s="115"/>
      <c r="M133" s="116">
        <v>10.199999999999999</v>
      </c>
      <c r="N133" s="426">
        <v>0.25</v>
      </c>
      <c r="O133" s="427">
        <v>10</v>
      </c>
      <c r="P133" s="363"/>
    </row>
    <row r="134" spans="1:16" ht="15.75" x14ac:dyDescent="0.25">
      <c r="A134" s="501">
        <v>14</v>
      </c>
      <c r="B134" s="501" t="s">
        <v>106</v>
      </c>
      <c r="C134" s="164" t="s">
        <v>1</v>
      </c>
      <c r="D134" s="132">
        <v>10</v>
      </c>
      <c r="E134" s="165"/>
      <c r="F134" s="20" t="s">
        <v>30</v>
      </c>
      <c r="G134" s="25"/>
      <c r="H134" s="107"/>
      <c r="I134" s="108">
        <v>2.4</v>
      </c>
      <c r="J134" s="109">
        <v>145</v>
      </c>
      <c r="K134" s="107"/>
      <c r="L134" s="108">
        <v>36</v>
      </c>
      <c r="M134" s="109">
        <v>6.4</v>
      </c>
      <c r="N134" s="428">
        <v>1.75</v>
      </c>
      <c r="O134" s="425">
        <v>17.5</v>
      </c>
      <c r="P134" s="362"/>
    </row>
    <row r="135" spans="1:16" ht="16.5" thickBot="1" x14ac:dyDescent="0.3">
      <c r="A135" s="502"/>
      <c r="B135" s="502"/>
      <c r="C135" s="162" t="s">
        <v>2</v>
      </c>
      <c r="D135" s="5">
        <v>10</v>
      </c>
      <c r="E135" s="163"/>
      <c r="F135" s="40" t="s">
        <v>30</v>
      </c>
      <c r="G135" s="17"/>
      <c r="H135" s="114"/>
      <c r="I135" s="115">
        <v>2.4</v>
      </c>
      <c r="J135" s="116">
        <v>145</v>
      </c>
      <c r="K135" s="114"/>
      <c r="L135" s="115">
        <v>36</v>
      </c>
      <c r="M135" s="116">
        <v>6.4</v>
      </c>
      <c r="N135" s="429">
        <v>1.75</v>
      </c>
      <c r="O135" s="427">
        <v>17.5</v>
      </c>
      <c r="P135" s="363"/>
    </row>
    <row r="136" spans="1:16" ht="15.75" x14ac:dyDescent="0.25">
      <c r="A136" s="504">
        <v>16</v>
      </c>
      <c r="B136" s="504" t="s">
        <v>107</v>
      </c>
      <c r="C136" s="160" t="s">
        <v>1</v>
      </c>
      <c r="D136" s="6">
        <v>6.3</v>
      </c>
      <c r="E136" s="161">
        <v>31.6</v>
      </c>
      <c r="F136" s="37">
        <v>94.5</v>
      </c>
      <c r="G136" s="42">
        <v>331</v>
      </c>
      <c r="H136" s="107">
        <v>6.9</v>
      </c>
      <c r="I136" s="108">
        <v>1.3</v>
      </c>
      <c r="J136" s="109">
        <v>73</v>
      </c>
      <c r="K136" s="107">
        <v>115</v>
      </c>
      <c r="L136" s="108">
        <v>35</v>
      </c>
      <c r="M136" s="109">
        <v>10.3</v>
      </c>
      <c r="N136" s="428">
        <v>1.38</v>
      </c>
      <c r="O136" s="425">
        <v>21.9</v>
      </c>
      <c r="P136" s="362"/>
    </row>
    <row r="137" spans="1:16" ht="16.5" thickBot="1" x14ac:dyDescent="0.3">
      <c r="A137" s="502"/>
      <c r="B137" s="502"/>
      <c r="C137" s="162" t="s">
        <v>108</v>
      </c>
      <c r="D137" s="5">
        <v>6.3</v>
      </c>
      <c r="E137" s="163">
        <v>31.6</v>
      </c>
      <c r="F137" s="40">
        <v>94.5</v>
      </c>
      <c r="G137" s="17">
        <v>331</v>
      </c>
      <c r="H137" s="114">
        <v>0</v>
      </c>
      <c r="I137" s="115">
        <v>0</v>
      </c>
      <c r="J137" s="116">
        <v>0</v>
      </c>
      <c r="K137" s="114">
        <v>115</v>
      </c>
      <c r="L137" s="115">
        <v>35</v>
      </c>
      <c r="M137" s="116">
        <v>10.3</v>
      </c>
      <c r="N137" s="429">
        <v>0</v>
      </c>
      <c r="O137" s="427">
        <v>0</v>
      </c>
      <c r="P137" s="365" t="s">
        <v>34</v>
      </c>
    </row>
    <row r="138" spans="1:16" ht="15.75" x14ac:dyDescent="0.25">
      <c r="A138" s="501">
        <v>17</v>
      </c>
      <c r="B138" s="501" t="s">
        <v>109</v>
      </c>
      <c r="C138" s="164" t="s">
        <v>1</v>
      </c>
      <c r="D138" s="132">
        <v>6.3</v>
      </c>
      <c r="E138" s="165">
        <v>31.6</v>
      </c>
      <c r="F138" s="20"/>
      <c r="G138" s="25">
        <v>360.7</v>
      </c>
      <c r="H138" s="107">
        <v>8.8000000000000007</v>
      </c>
      <c r="I138" s="108"/>
      <c r="J138" s="109">
        <v>98</v>
      </c>
      <c r="K138" s="107">
        <v>113</v>
      </c>
      <c r="L138" s="108"/>
      <c r="M138" s="109">
        <v>10.1</v>
      </c>
      <c r="N138" s="428">
        <v>1.71</v>
      </c>
      <c r="O138" s="424">
        <v>27.14</v>
      </c>
      <c r="P138" s="362"/>
    </row>
    <row r="139" spans="1:16" ht="16.5" thickBot="1" x14ac:dyDescent="0.3">
      <c r="A139" s="502"/>
      <c r="B139" s="502"/>
      <c r="C139" s="162" t="s">
        <v>2</v>
      </c>
      <c r="D139" s="5">
        <v>6.3</v>
      </c>
      <c r="E139" s="163">
        <v>31.6</v>
      </c>
      <c r="F139" s="40"/>
      <c r="G139" s="17">
        <v>360.7</v>
      </c>
      <c r="H139" s="114">
        <v>8.6999999999999993</v>
      </c>
      <c r="I139" s="115"/>
      <c r="J139" s="116">
        <v>98</v>
      </c>
      <c r="K139" s="114">
        <v>114</v>
      </c>
      <c r="L139" s="115"/>
      <c r="M139" s="116">
        <v>10.1</v>
      </c>
      <c r="N139" s="429">
        <v>1.71</v>
      </c>
      <c r="O139" s="432">
        <v>27.14</v>
      </c>
      <c r="P139" s="363"/>
    </row>
    <row r="140" spans="1:16" ht="15.75" x14ac:dyDescent="0.25">
      <c r="A140" s="504">
        <v>18</v>
      </c>
      <c r="B140" s="504" t="s">
        <v>110</v>
      </c>
      <c r="C140" s="160" t="s">
        <v>1</v>
      </c>
      <c r="D140" s="6">
        <v>2.5</v>
      </c>
      <c r="E140" s="161">
        <v>12.6</v>
      </c>
      <c r="F140" s="37"/>
      <c r="G140" s="42">
        <v>131.19999999999999</v>
      </c>
      <c r="H140" s="107">
        <v>13</v>
      </c>
      <c r="I140" s="108"/>
      <c r="J140" s="109">
        <v>145.44999999999999</v>
      </c>
      <c r="K140" s="107">
        <v>117.48</v>
      </c>
      <c r="L140" s="108"/>
      <c r="M140" s="109">
        <v>10.5</v>
      </c>
      <c r="N140" s="428">
        <v>2.64</v>
      </c>
      <c r="O140" s="424">
        <v>105.6</v>
      </c>
      <c r="P140" s="362"/>
    </row>
    <row r="141" spans="1:16" ht="16.5" thickBot="1" x14ac:dyDescent="0.3">
      <c r="A141" s="502"/>
      <c r="B141" s="502"/>
      <c r="C141" s="162" t="s">
        <v>2</v>
      </c>
      <c r="D141" s="5">
        <v>2.5</v>
      </c>
      <c r="E141" s="163">
        <v>12.6</v>
      </c>
      <c r="F141" s="40"/>
      <c r="G141" s="17">
        <v>131.19999999999999</v>
      </c>
      <c r="H141" s="114">
        <v>0</v>
      </c>
      <c r="I141" s="115"/>
      <c r="J141" s="116">
        <v>0</v>
      </c>
      <c r="K141" s="114">
        <v>117.26</v>
      </c>
      <c r="L141" s="115"/>
      <c r="M141" s="116">
        <v>10.3</v>
      </c>
      <c r="N141" s="429">
        <v>0</v>
      </c>
      <c r="O141" s="432">
        <v>0</v>
      </c>
      <c r="P141" s="363" t="s">
        <v>34</v>
      </c>
    </row>
    <row r="142" spans="1:16" ht="15.75" x14ac:dyDescent="0.25">
      <c r="A142" s="504">
        <v>19</v>
      </c>
      <c r="B142" s="504" t="s">
        <v>111</v>
      </c>
      <c r="C142" s="160" t="s">
        <v>1</v>
      </c>
      <c r="D142" s="6">
        <v>25</v>
      </c>
      <c r="E142" s="161">
        <v>125.5</v>
      </c>
      <c r="F142" s="37"/>
      <c r="G142" s="179">
        <v>656</v>
      </c>
      <c r="H142" s="107">
        <v>0</v>
      </c>
      <c r="I142" s="108"/>
      <c r="J142" s="109">
        <v>0</v>
      </c>
      <c r="K142" s="107">
        <v>114.5</v>
      </c>
      <c r="L142" s="108"/>
      <c r="M142" s="109">
        <v>10.3</v>
      </c>
      <c r="N142" s="428">
        <v>0</v>
      </c>
      <c r="O142" s="424">
        <v>0</v>
      </c>
      <c r="P142" s="362"/>
    </row>
    <row r="143" spans="1:16" ht="16.5" thickBot="1" x14ac:dyDescent="0.3">
      <c r="A143" s="503"/>
      <c r="B143" s="502"/>
      <c r="C143" s="166" t="s">
        <v>2</v>
      </c>
      <c r="D143" s="7">
        <v>25</v>
      </c>
      <c r="E143" s="167">
        <v>125.5</v>
      </c>
      <c r="F143" s="30"/>
      <c r="G143" s="180">
        <v>656</v>
      </c>
      <c r="H143" s="114">
        <v>18.100000000000001</v>
      </c>
      <c r="I143" s="115"/>
      <c r="J143" s="116">
        <v>196</v>
      </c>
      <c r="K143" s="114">
        <v>114.5</v>
      </c>
      <c r="L143" s="115"/>
      <c r="M143" s="116">
        <v>10.3</v>
      </c>
      <c r="N143" s="429">
        <v>3.49</v>
      </c>
      <c r="O143" s="432">
        <v>13.96</v>
      </c>
      <c r="P143" s="363"/>
    </row>
    <row r="144" spans="1:16" ht="15.75" x14ac:dyDescent="0.25">
      <c r="A144" s="506">
        <v>20</v>
      </c>
      <c r="B144" s="504" t="s">
        <v>112</v>
      </c>
      <c r="C144" s="160" t="s">
        <v>1</v>
      </c>
      <c r="D144" s="6">
        <v>6.3</v>
      </c>
      <c r="E144" s="161">
        <v>31.6</v>
      </c>
      <c r="F144" s="37" t="s">
        <v>30</v>
      </c>
      <c r="G144" s="42">
        <v>346.4</v>
      </c>
      <c r="H144" s="107">
        <v>0.17</v>
      </c>
      <c r="I144" s="108"/>
      <c r="J144" s="109">
        <v>0.3</v>
      </c>
      <c r="K144" s="107">
        <v>114.6</v>
      </c>
      <c r="L144" s="108"/>
      <c r="M144" s="109">
        <v>10.23</v>
      </c>
      <c r="N144" s="424">
        <v>0.01</v>
      </c>
      <c r="O144" s="424">
        <v>0.16</v>
      </c>
      <c r="P144" s="362"/>
    </row>
    <row r="145" spans="1:16" ht="16.5" thickBot="1" x14ac:dyDescent="0.3">
      <c r="A145" s="507"/>
      <c r="B145" s="502"/>
      <c r="C145" s="162" t="s">
        <v>2</v>
      </c>
      <c r="D145" s="5">
        <v>6.3</v>
      </c>
      <c r="E145" s="163">
        <v>31.6</v>
      </c>
      <c r="F145" s="40" t="s">
        <v>30</v>
      </c>
      <c r="G145" s="17">
        <v>346.4</v>
      </c>
      <c r="H145" s="114">
        <v>0.17</v>
      </c>
      <c r="I145" s="115"/>
      <c r="J145" s="116">
        <v>0.3</v>
      </c>
      <c r="K145" s="114">
        <v>114.6</v>
      </c>
      <c r="L145" s="115"/>
      <c r="M145" s="116">
        <v>10.130000000000001</v>
      </c>
      <c r="N145" s="426">
        <v>0.01</v>
      </c>
      <c r="O145" s="432">
        <v>0.16</v>
      </c>
      <c r="P145" s="363"/>
    </row>
    <row r="146" spans="1:16" ht="16.5" thickBot="1" x14ac:dyDescent="0.3">
      <c r="A146" s="181">
        <v>21</v>
      </c>
      <c r="B146" s="64" t="s">
        <v>113</v>
      </c>
      <c r="C146" s="182" t="s">
        <v>1</v>
      </c>
      <c r="D146" s="131">
        <v>6.3</v>
      </c>
      <c r="E146" s="183">
        <v>31.6</v>
      </c>
      <c r="F146" s="27">
        <v>94.5</v>
      </c>
      <c r="G146" s="28">
        <v>331</v>
      </c>
      <c r="H146" s="171">
        <v>7</v>
      </c>
      <c r="I146" s="172"/>
      <c r="J146" s="173">
        <v>76</v>
      </c>
      <c r="K146" s="171">
        <v>111</v>
      </c>
      <c r="L146" s="172"/>
      <c r="M146" s="173">
        <v>10.4</v>
      </c>
      <c r="N146" s="430">
        <v>1.37</v>
      </c>
      <c r="O146" s="433">
        <v>21.75</v>
      </c>
      <c r="P146" s="364"/>
    </row>
    <row r="147" spans="1:16" ht="15.75" x14ac:dyDescent="0.25">
      <c r="A147" s="504">
        <v>22</v>
      </c>
      <c r="B147" s="504" t="s">
        <v>114</v>
      </c>
      <c r="C147" s="160" t="s">
        <v>1</v>
      </c>
      <c r="D147" s="6">
        <v>10</v>
      </c>
      <c r="E147" s="161">
        <v>50</v>
      </c>
      <c r="F147" s="37">
        <v>150</v>
      </c>
      <c r="G147" s="42">
        <v>525</v>
      </c>
      <c r="H147" s="107">
        <v>12</v>
      </c>
      <c r="I147" s="108">
        <v>0</v>
      </c>
      <c r="J147" s="109">
        <v>135</v>
      </c>
      <c r="K147" s="107">
        <v>116</v>
      </c>
      <c r="L147" s="108">
        <v>35</v>
      </c>
      <c r="M147" s="109">
        <v>10</v>
      </c>
      <c r="N147" s="428">
        <v>2.34</v>
      </c>
      <c r="O147" s="424">
        <v>23.4</v>
      </c>
      <c r="P147" s="362"/>
    </row>
    <row r="148" spans="1:16" ht="16.5" thickBot="1" x14ac:dyDescent="0.3">
      <c r="A148" s="505"/>
      <c r="B148" s="502"/>
      <c r="C148" s="162" t="s">
        <v>2</v>
      </c>
      <c r="D148" s="5">
        <v>10</v>
      </c>
      <c r="E148" s="163">
        <v>50</v>
      </c>
      <c r="F148" s="40">
        <v>150</v>
      </c>
      <c r="G148" s="17">
        <v>525</v>
      </c>
      <c r="H148" s="114">
        <v>10.9</v>
      </c>
      <c r="I148" s="115">
        <v>8.9</v>
      </c>
      <c r="J148" s="116">
        <v>95</v>
      </c>
      <c r="K148" s="114">
        <v>116</v>
      </c>
      <c r="L148" s="115">
        <v>35</v>
      </c>
      <c r="M148" s="116">
        <v>10</v>
      </c>
      <c r="N148" s="429">
        <v>2.1800000000000002</v>
      </c>
      <c r="O148" s="432">
        <v>21.8</v>
      </c>
      <c r="P148" s="363"/>
    </row>
    <row r="149" spans="1:16" ht="15.75" x14ac:dyDescent="0.25">
      <c r="A149" s="501">
        <v>23</v>
      </c>
      <c r="B149" s="501" t="s">
        <v>115</v>
      </c>
      <c r="C149" s="164" t="s">
        <v>1</v>
      </c>
      <c r="D149" s="132">
        <v>10</v>
      </c>
      <c r="E149" s="165">
        <v>52.5</v>
      </c>
      <c r="F149" s="20" t="s">
        <v>116</v>
      </c>
      <c r="G149" s="25">
        <v>525</v>
      </c>
      <c r="H149" s="107"/>
      <c r="I149" s="108"/>
      <c r="J149" s="109">
        <v>141</v>
      </c>
      <c r="K149" s="107"/>
      <c r="L149" s="108"/>
      <c r="M149" s="109">
        <v>10.7</v>
      </c>
      <c r="N149" s="424">
        <v>2.61</v>
      </c>
      <c r="O149" s="424">
        <v>26.1</v>
      </c>
      <c r="P149" s="366"/>
    </row>
    <row r="150" spans="1:16" ht="16.5" thickBot="1" x14ac:dyDescent="0.3">
      <c r="A150" s="508"/>
      <c r="B150" s="503"/>
      <c r="C150" s="166" t="s">
        <v>108</v>
      </c>
      <c r="D150" s="7">
        <v>6.3</v>
      </c>
      <c r="E150" s="167">
        <v>33.1</v>
      </c>
      <c r="F150" s="30" t="s">
        <v>116</v>
      </c>
      <c r="G150" s="168">
        <v>330.6</v>
      </c>
      <c r="H150" s="114"/>
      <c r="I150" s="115"/>
      <c r="J150" s="116">
        <v>0</v>
      </c>
      <c r="K150" s="114"/>
      <c r="L150" s="115"/>
      <c r="M150" s="116">
        <v>10.7</v>
      </c>
      <c r="N150" s="426">
        <v>0</v>
      </c>
      <c r="O150" s="432">
        <v>0</v>
      </c>
      <c r="P150" s="363" t="s">
        <v>34</v>
      </c>
    </row>
    <row r="151" spans="1:16" ht="16.5" thickBot="1" x14ac:dyDescent="0.3">
      <c r="A151" s="336">
        <v>24</v>
      </c>
      <c r="B151" s="18" t="s">
        <v>117</v>
      </c>
      <c r="C151" s="169" t="s">
        <v>118</v>
      </c>
      <c r="D151" s="8">
        <v>15</v>
      </c>
      <c r="E151" s="170">
        <v>78.7</v>
      </c>
      <c r="F151" s="44" t="s">
        <v>116</v>
      </c>
      <c r="G151" s="45">
        <v>1312</v>
      </c>
      <c r="H151" s="171"/>
      <c r="I151" s="172"/>
      <c r="J151" s="173">
        <v>493</v>
      </c>
      <c r="K151" s="171"/>
      <c r="L151" s="172"/>
      <c r="M151" s="173">
        <v>6.3</v>
      </c>
      <c r="N151" s="430">
        <v>5.37</v>
      </c>
      <c r="O151" s="431">
        <v>35.799999999999997</v>
      </c>
      <c r="P151" s="364"/>
    </row>
    <row r="152" spans="1:16" ht="15.75" x14ac:dyDescent="0.25">
      <c r="A152" s="501">
        <v>25</v>
      </c>
      <c r="B152" s="501" t="s">
        <v>119</v>
      </c>
      <c r="C152" s="164" t="s">
        <v>1</v>
      </c>
      <c r="D152" s="132">
        <v>4</v>
      </c>
      <c r="E152" s="165" t="s">
        <v>30</v>
      </c>
      <c r="F152" s="20">
        <v>66</v>
      </c>
      <c r="G152" s="25">
        <v>210</v>
      </c>
      <c r="H152" s="107"/>
      <c r="I152" s="108"/>
      <c r="J152" s="109">
        <v>17</v>
      </c>
      <c r="K152" s="107"/>
      <c r="L152" s="108"/>
      <c r="M152" s="109">
        <v>10.4</v>
      </c>
      <c r="N152" s="428">
        <v>0.31</v>
      </c>
      <c r="O152" s="425">
        <v>7.75</v>
      </c>
      <c r="P152" s="362"/>
    </row>
    <row r="153" spans="1:16" ht="16.5" thickBot="1" x14ac:dyDescent="0.3">
      <c r="A153" s="503"/>
      <c r="B153" s="503"/>
      <c r="C153" s="166" t="s">
        <v>2</v>
      </c>
      <c r="D153" s="7">
        <v>2.5</v>
      </c>
      <c r="E153" s="167" t="s">
        <v>30</v>
      </c>
      <c r="F153" s="30">
        <v>41.2</v>
      </c>
      <c r="G153" s="168">
        <v>137.5</v>
      </c>
      <c r="H153" s="114"/>
      <c r="I153" s="115"/>
      <c r="J153" s="116">
        <v>11</v>
      </c>
      <c r="K153" s="114"/>
      <c r="L153" s="115"/>
      <c r="M153" s="116">
        <v>10.1</v>
      </c>
      <c r="N153" s="429">
        <v>0.19</v>
      </c>
      <c r="O153" s="427">
        <v>7.6</v>
      </c>
      <c r="P153" s="363"/>
    </row>
    <row r="154" spans="1:16" ht="15.75" x14ac:dyDescent="0.25">
      <c r="A154" s="509">
        <v>26</v>
      </c>
      <c r="B154" s="509" t="s">
        <v>120</v>
      </c>
      <c r="C154" s="187" t="s">
        <v>1</v>
      </c>
      <c r="D154" s="188">
        <v>4</v>
      </c>
      <c r="E154" s="189" t="s">
        <v>30</v>
      </c>
      <c r="F154" s="190">
        <v>66</v>
      </c>
      <c r="G154" s="191">
        <v>210</v>
      </c>
      <c r="H154" s="107"/>
      <c r="I154" s="108"/>
      <c r="J154" s="109">
        <v>27</v>
      </c>
      <c r="K154" s="107"/>
      <c r="L154" s="108"/>
      <c r="M154" s="109">
        <v>10.3</v>
      </c>
      <c r="N154" s="428">
        <v>0.48</v>
      </c>
      <c r="O154" s="425">
        <v>12</v>
      </c>
      <c r="P154" s="362"/>
    </row>
    <row r="155" spans="1:16" ht="16.5" thickBot="1" x14ac:dyDescent="0.3">
      <c r="A155" s="510"/>
      <c r="B155" s="510"/>
      <c r="C155" s="192" t="s">
        <v>2</v>
      </c>
      <c r="D155" s="193">
        <v>2.5</v>
      </c>
      <c r="E155" s="194" t="s">
        <v>30</v>
      </c>
      <c r="F155" s="195">
        <v>41.2</v>
      </c>
      <c r="G155" s="196">
        <v>137.5</v>
      </c>
      <c r="H155" s="114"/>
      <c r="I155" s="115"/>
      <c r="J155" s="116">
        <v>21</v>
      </c>
      <c r="K155" s="114"/>
      <c r="L155" s="115"/>
      <c r="M155" s="116">
        <v>10.4</v>
      </c>
      <c r="N155" s="429">
        <v>0.38</v>
      </c>
      <c r="O155" s="427">
        <v>15.2</v>
      </c>
      <c r="P155" s="363"/>
    </row>
    <row r="156" spans="1:16" ht="15.75" x14ac:dyDescent="0.25">
      <c r="A156" s="501">
        <v>27</v>
      </c>
      <c r="B156" s="501" t="s">
        <v>121</v>
      </c>
      <c r="C156" s="164" t="s">
        <v>1</v>
      </c>
      <c r="D156" s="132">
        <v>1.6</v>
      </c>
      <c r="E156" s="165" t="s">
        <v>30</v>
      </c>
      <c r="F156" s="20">
        <v>26.4</v>
      </c>
      <c r="G156" s="25">
        <v>88</v>
      </c>
      <c r="H156" s="107"/>
      <c r="I156" s="108"/>
      <c r="J156" s="109">
        <v>0</v>
      </c>
      <c r="K156" s="107"/>
      <c r="L156" s="108"/>
      <c r="M156" s="109">
        <v>10.1</v>
      </c>
      <c r="N156" s="428">
        <v>0</v>
      </c>
      <c r="O156" s="425">
        <v>0</v>
      </c>
      <c r="P156" s="362" t="s">
        <v>34</v>
      </c>
    </row>
    <row r="157" spans="1:16" ht="16.5" thickBot="1" x14ac:dyDescent="0.3">
      <c r="A157" s="503"/>
      <c r="B157" s="503"/>
      <c r="C157" s="166" t="s">
        <v>2</v>
      </c>
      <c r="D157" s="7">
        <v>1.6</v>
      </c>
      <c r="E157" s="167" t="s">
        <v>30</v>
      </c>
      <c r="F157" s="30">
        <v>26.4</v>
      </c>
      <c r="G157" s="168">
        <v>88</v>
      </c>
      <c r="H157" s="114"/>
      <c r="I157" s="115"/>
      <c r="J157" s="116">
        <v>38</v>
      </c>
      <c r="K157" s="114"/>
      <c r="L157" s="115"/>
      <c r="M157" s="116">
        <v>10.4</v>
      </c>
      <c r="N157" s="429">
        <v>0.68</v>
      </c>
      <c r="O157" s="427">
        <v>42.5</v>
      </c>
      <c r="P157" s="363"/>
    </row>
    <row r="158" spans="1:16" ht="15.75" x14ac:dyDescent="0.25">
      <c r="A158" s="504">
        <v>28</v>
      </c>
      <c r="B158" s="504" t="s">
        <v>122</v>
      </c>
      <c r="C158" s="160" t="s">
        <v>1</v>
      </c>
      <c r="D158" s="6">
        <v>2.5</v>
      </c>
      <c r="E158" s="161" t="s">
        <v>30</v>
      </c>
      <c r="F158" s="37">
        <v>41.2</v>
      </c>
      <c r="G158" s="42">
        <v>137.5</v>
      </c>
      <c r="H158" s="107"/>
      <c r="I158" s="108"/>
      <c r="J158" s="109">
        <v>47</v>
      </c>
      <c r="K158" s="107"/>
      <c r="L158" s="108"/>
      <c r="M158" s="109">
        <v>10.5</v>
      </c>
      <c r="N158" s="428">
        <v>0.85</v>
      </c>
      <c r="O158" s="425">
        <v>34</v>
      </c>
      <c r="P158" s="362"/>
    </row>
    <row r="159" spans="1:16" ht="16.5" thickBot="1" x14ac:dyDescent="0.3">
      <c r="A159" s="502"/>
      <c r="B159" s="502"/>
      <c r="C159" s="162" t="s">
        <v>108</v>
      </c>
      <c r="D159" s="5">
        <v>4</v>
      </c>
      <c r="E159" s="163" t="s">
        <v>30</v>
      </c>
      <c r="F159" s="40">
        <v>66</v>
      </c>
      <c r="G159" s="17">
        <v>210</v>
      </c>
      <c r="H159" s="114"/>
      <c r="I159" s="115"/>
      <c r="J159" s="116">
        <v>0</v>
      </c>
      <c r="K159" s="114"/>
      <c r="L159" s="115"/>
      <c r="M159" s="116">
        <v>10.4</v>
      </c>
      <c r="N159" s="429">
        <v>0</v>
      </c>
      <c r="O159" s="427">
        <v>0</v>
      </c>
      <c r="P159" s="363" t="s">
        <v>34</v>
      </c>
    </row>
    <row r="160" spans="1:16" ht="16.5" thickBot="1" x14ac:dyDescent="0.3">
      <c r="A160" s="339">
        <v>29</v>
      </c>
      <c r="B160" s="339" t="s">
        <v>123</v>
      </c>
      <c r="C160" s="169" t="s">
        <v>1</v>
      </c>
      <c r="D160" s="8">
        <v>1.6</v>
      </c>
      <c r="E160" s="170" t="s">
        <v>30</v>
      </c>
      <c r="F160" s="44">
        <v>26.4</v>
      </c>
      <c r="G160" s="45">
        <v>88</v>
      </c>
      <c r="H160" s="171"/>
      <c r="I160" s="172"/>
      <c r="J160" s="173">
        <v>17</v>
      </c>
      <c r="K160" s="171"/>
      <c r="L160" s="172"/>
      <c r="M160" s="173">
        <v>10.199999999999999</v>
      </c>
      <c r="N160" s="430">
        <v>0.3</v>
      </c>
      <c r="O160" s="431">
        <v>18.75</v>
      </c>
      <c r="P160" s="364"/>
    </row>
    <row r="161" spans="1:16" ht="15.75" x14ac:dyDescent="0.25">
      <c r="A161" s="504">
        <v>30</v>
      </c>
      <c r="B161" s="504" t="s">
        <v>124</v>
      </c>
      <c r="C161" s="160" t="s">
        <v>1</v>
      </c>
      <c r="D161" s="6">
        <v>1.6</v>
      </c>
      <c r="E161" s="161" t="s">
        <v>30</v>
      </c>
      <c r="F161" s="37">
        <v>26.4</v>
      </c>
      <c r="G161" s="42">
        <v>146.19999999999999</v>
      </c>
      <c r="H161" s="107"/>
      <c r="I161" s="108"/>
      <c r="J161" s="109">
        <v>7</v>
      </c>
      <c r="K161" s="107"/>
      <c r="L161" s="108"/>
      <c r="M161" s="109">
        <v>6.4</v>
      </c>
      <c r="N161" s="428">
        <v>0.08</v>
      </c>
      <c r="O161" s="425">
        <v>5</v>
      </c>
      <c r="P161" s="362"/>
    </row>
    <row r="162" spans="1:16" ht="16.5" thickBot="1" x14ac:dyDescent="0.3">
      <c r="A162" s="502"/>
      <c r="B162" s="502"/>
      <c r="C162" s="162" t="s">
        <v>2</v>
      </c>
      <c r="D162" s="5">
        <v>2.5</v>
      </c>
      <c r="E162" s="163" t="s">
        <v>30</v>
      </c>
      <c r="F162" s="40">
        <v>41.2</v>
      </c>
      <c r="G162" s="17">
        <v>137.5</v>
      </c>
      <c r="H162" s="114"/>
      <c r="I162" s="115"/>
      <c r="J162" s="116">
        <v>22</v>
      </c>
      <c r="K162" s="114"/>
      <c r="L162" s="115"/>
      <c r="M162" s="116">
        <v>10.3</v>
      </c>
      <c r="N162" s="429">
        <v>0.39</v>
      </c>
      <c r="O162" s="427">
        <v>15.6</v>
      </c>
      <c r="P162" s="363"/>
    </row>
    <row r="163" spans="1:16" ht="15.75" x14ac:dyDescent="0.25">
      <c r="A163" s="504">
        <v>31</v>
      </c>
      <c r="B163" s="504" t="s">
        <v>125</v>
      </c>
      <c r="C163" s="160" t="s">
        <v>1</v>
      </c>
      <c r="D163" s="6">
        <v>1.6</v>
      </c>
      <c r="E163" s="161" t="s">
        <v>30</v>
      </c>
      <c r="F163" s="37">
        <v>26.4</v>
      </c>
      <c r="G163" s="42">
        <v>84</v>
      </c>
      <c r="H163" s="107"/>
      <c r="I163" s="108"/>
      <c r="J163" s="109">
        <v>0</v>
      </c>
      <c r="K163" s="107"/>
      <c r="L163" s="108"/>
      <c r="M163" s="109">
        <v>10.3</v>
      </c>
      <c r="N163" s="428">
        <v>0</v>
      </c>
      <c r="O163" s="425">
        <v>0</v>
      </c>
      <c r="P163" s="362" t="s">
        <v>34</v>
      </c>
    </row>
    <row r="164" spans="1:16" ht="16.5" thickBot="1" x14ac:dyDescent="0.3">
      <c r="A164" s="502"/>
      <c r="B164" s="502"/>
      <c r="C164" s="162" t="s">
        <v>2</v>
      </c>
      <c r="D164" s="5">
        <v>1.6</v>
      </c>
      <c r="E164" s="163" t="s">
        <v>30</v>
      </c>
      <c r="F164" s="40">
        <v>26.4</v>
      </c>
      <c r="G164" s="17">
        <v>88</v>
      </c>
      <c r="H164" s="114"/>
      <c r="I164" s="115"/>
      <c r="J164" s="116">
        <v>31</v>
      </c>
      <c r="K164" s="114"/>
      <c r="L164" s="115"/>
      <c r="M164" s="116">
        <v>10.3</v>
      </c>
      <c r="N164" s="429">
        <v>0.55000000000000004</v>
      </c>
      <c r="O164" s="427">
        <v>34.380000000000003</v>
      </c>
      <c r="P164" s="363"/>
    </row>
    <row r="165" spans="1:16" ht="15.75" x14ac:dyDescent="0.25">
      <c r="A165" s="501">
        <v>32</v>
      </c>
      <c r="B165" s="501" t="s">
        <v>126</v>
      </c>
      <c r="C165" s="164" t="s">
        <v>118</v>
      </c>
      <c r="D165" s="132">
        <v>1.6</v>
      </c>
      <c r="E165" s="165" t="s">
        <v>30</v>
      </c>
      <c r="F165" s="20">
        <v>26.4</v>
      </c>
      <c r="G165" s="25">
        <v>84</v>
      </c>
      <c r="H165" s="107"/>
      <c r="I165" s="108"/>
      <c r="J165" s="109">
        <v>0</v>
      </c>
      <c r="K165" s="107"/>
      <c r="L165" s="108"/>
      <c r="M165" s="109">
        <v>10.5</v>
      </c>
      <c r="N165" s="428">
        <v>0</v>
      </c>
      <c r="O165" s="425">
        <v>0</v>
      </c>
      <c r="P165" s="362" t="s">
        <v>34</v>
      </c>
    </row>
    <row r="166" spans="1:16" ht="16.5" thickBot="1" x14ac:dyDescent="0.3">
      <c r="A166" s="503"/>
      <c r="B166" s="503"/>
      <c r="C166" s="166" t="s">
        <v>2</v>
      </c>
      <c r="D166" s="7">
        <v>2.5</v>
      </c>
      <c r="E166" s="167" t="s">
        <v>30</v>
      </c>
      <c r="F166" s="30">
        <v>41.2</v>
      </c>
      <c r="G166" s="168">
        <v>131</v>
      </c>
      <c r="H166" s="114"/>
      <c r="I166" s="115"/>
      <c r="J166" s="116">
        <v>27</v>
      </c>
      <c r="K166" s="114"/>
      <c r="L166" s="115"/>
      <c r="M166" s="116">
        <v>10.5</v>
      </c>
      <c r="N166" s="429">
        <v>0.49</v>
      </c>
      <c r="O166" s="427">
        <v>19.600000000000001</v>
      </c>
      <c r="P166" s="363"/>
    </row>
    <row r="167" spans="1:16" ht="15.75" x14ac:dyDescent="0.25">
      <c r="A167" s="504">
        <v>33</v>
      </c>
      <c r="B167" s="504" t="s">
        <v>127</v>
      </c>
      <c r="C167" s="160" t="s">
        <v>1</v>
      </c>
      <c r="D167" s="6">
        <v>2.5</v>
      </c>
      <c r="E167" s="161" t="s">
        <v>30</v>
      </c>
      <c r="F167" s="37">
        <v>41.2</v>
      </c>
      <c r="G167" s="42">
        <v>131</v>
      </c>
      <c r="H167" s="107"/>
      <c r="I167" s="108"/>
      <c r="J167" s="109">
        <v>28</v>
      </c>
      <c r="K167" s="107"/>
      <c r="L167" s="108"/>
      <c r="M167" s="109">
        <v>10.5</v>
      </c>
      <c r="N167" s="428">
        <v>0.51</v>
      </c>
      <c r="O167" s="425">
        <v>20.399999999999999</v>
      </c>
      <c r="P167" s="362"/>
    </row>
    <row r="168" spans="1:16" ht="16.5" thickBot="1" x14ac:dyDescent="0.3">
      <c r="A168" s="502"/>
      <c r="B168" s="502"/>
      <c r="C168" s="162" t="s">
        <v>2</v>
      </c>
      <c r="D168" s="5">
        <v>2.5</v>
      </c>
      <c r="E168" s="163" t="s">
        <v>30</v>
      </c>
      <c r="F168" s="40">
        <v>41.2</v>
      </c>
      <c r="G168" s="17">
        <v>131</v>
      </c>
      <c r="H168" s="114"/>
      <c r="I168" s="115"/>
      <c r="J168" s="116">
        <v>7</v>
      </c>
      <c r="K168" s="114"/>
      <c r="L168" s="115"/>
      <c r="M168" s="116">
        <v>10.5</v>
      </c>
      <c r="N168" s="429">
        <v>0.13</v>
      </c>
      <c r="O168" s="427">
        <v>5.2</v>
      </c>
      <c r="P168" s="363"/>
    </row>
    <row r="169" spans="1:16" ht="15.75" x14ac:dyDescent="0.25">
      <c r="A169" s="504">
        <v>34</v>
      </c>
      <c r="B169" s="504" t="s">
        <v>128</v>
      </c>
      <c r="C169" s="160" t="s">
        <v>1</v>
      </c>
      <c r="D169" s="6">
        <v>6.3</v>
      </c>
      <c r="E169" s="161" t="s">
        <v>30</v>
      </c>
      <c r="F169" s="37">
        <v>94.5</v>
      </c>
      <c r="G169" s="42">
        <v>346.4</v>
      </c>
      <c r="H169" s="107"/>
      <c r="I169" s="108"/>
      <c r="J169" s="109">
        <v>0</v>
      </c>
      <c r="K169" s="107"/>
      <c r="L169" s="108"/>
      <c r="M169" s="109">
        <v>10.3</v>
      </c>
      <c r="N169" s="428">
        <v>0</v>
      </c>
      <c r="O169" s="425">
        <v>0</v>
      </c>
      <c r="P169" s="362"/>
    </row>
    <row r="170" spans="1:16" ht="16.5" thickBot="1" x14ac:dyDescent="0.3">
      <c r="A170" s="503"/>
      <c r="B170" s="503"/>
      <c r="C170" s="166" t="s">
        <v>2</v>
      </c>
      <c r="D170" s="7">
        <v>6.3</v>
      </c>
      <c r="E170" s="167" t="s">
        <v>30</v>
      </c>
      <c r="F170" s="30">
        <v>94.5</v>
      </c>
      <c r="G170" s="168">
        <v>346.4</v>
      </c>
      <c r="H170" s="114"/>
      <c r="I170" s="115"/>
      <c r="J170" s="116">
        <v>10.9</v>
      </c>
      <c r="K170" s="114"/>
      <c r="L170" s="115"/>
      <c r="M170" s="116">
        <v>10.199999999999999</v>
      </c>
      <c r="N170" s="429">
        <v>0.19</v>
      </c>
      <c r="O170" s="427">
        <v>3.02</v>
      </c>
      <c r="P170" s="363"/>
    </row>
    <row r="171" spans="1:16" ht="15.75" x14ac:dyDescent="0.25">
      <c r="A171" s="504">
        <v>35</v>
      </c>
      <c r="B171" s="504" t="s">
        <v>129</v>
      </c>
      <c r="C171" s="160" t="s">
        <v>1</v>
      </c>
      <c r="D171" s="6">
        <v>2.5</v>
      </c>
      <c r="E171" s="161" t="s">
        <v>30</v>
      </c>
      <c r="F171" s="37">
        <v>41.2</v>
      </c>
      <c r="G171" s="42">
        <v>131</v>
      </c>
      <c r="H171" s="107"/>
      <c r="I171" s="108"/>
      <c r="J171" s="109">
        <v>0</v>
      </c>
      <c r="K171" s="107"/>
      <c r="L171" s="108"/>
      <c r="M171" s="109">
        <v>10.199999999999999</v>
      </c>
      <c r="N171" s="428">
        <v>0</v>
      </c>
      <c r="O171" s="425">
        <v>0</v>
      </c>
      <c r="P171" s="341" t="s">
        <v>34</v>
      </c>
    </row>
    <row r="172" spans="1:16" ht="16.5" thickBot="1" x14ac:dyDescent="0.3">
      <c r="A172" s="502"/>
      <c r="B172" s="502"/>
      <c r="C172" s="162" t="s">
        <v>108</v>
      </c>
      <c r="D172" s="5">
        <v>1</v>
      </c>
      <c r="E172" s="163" t="s">
        <v>30</v>
      </c>
      <c r="F172" s="40">
        <v>17.3</v>
      </c>
      <c r="G172" s="17">
        <v>63</v>
      </c>
      <c r="H172" s="114"/>
      <c r="I172" s="115"/>
      <c r="J172" s="116">
        <v>24</v>
      </c>
      <c r="K172" s="114"/>
      <c r="L172" s="115"/>
      <c r="M172" s="116">
        <v>10.199999999999999</v>
      </c>
      <c r="N172" s="429">
        <v>0.4</v>
      </c>
      <c r="O172" s="427">
        <v>40</v>
      </c>
      <c r="P172" s="367"/>
    </row>
    <row r="173" spans="1:16" ht="15.75" x14ac:dyDescent="0.25">
      <c r="A173" s="501">
        <v>36</v>
      </c>
      <c r="B173" s="501" t="s">
        <v>130</v>
      </c>
      <c r="C173" s="164" t="s">
        <v>118</v>
      </c>
      <c r="D173" s="132">
        <v>2</v>
      </c>
      <c r="E173" s="165" t="s">
        <v>30</v>
      </c>
      <c r="F173" s="20">
        <v>33</v>
      </c>
      <c r="G173" s="25">
        <v>184</v>
      </c>
      <c r="H173" s="107"/>
      <c r="I173" s="108"/>
      <c r="J173" s="109">
        <v>56</v>
      </c>
      <c r="K173" s="107"/>
      <c r="L173" s="108"/>
      <c r="M173" s="109">
        <v>6.1</v>
      </c>
      <c r="N173" s="428">
        <v>0.6</v>
      </c>
      <c r="O173" s="425">
        <v>30</v>
      </c>
      <c r="P173" s="368"/>
    </row>
    <row r="174" spans="1:16" ht="16.5" thickBot="1" x14ac:dyDescent="0.3">
      <c r="A174" s="502"/>
      <c r="B174" s="502"/>
      <c r="C174" s="162" t="s">
        <v>2</v>
      </c>
      <c r="D174" s="5">
        <v>2</v>
      </c>
      <c r="E174" s="163" t="s">
        <v>30</v>
      </c>
      <c r="F174" s="40">
        <v>33</v>
      </c>
      <c r="G174" s="17">
        <v>184</v>
      </c>
      <c r="H174" s="114"/>
      <c r="I174" s="115"/>
      <c r="J174" s="116">
        <v>0</v>
      </c>
      <c r="K174" s="114"/>
      <c r="L174" s="115"/>
      <c r="M174" s="116">
        <v>6.1</v>
      </c>
      <c r="N174" s="429">
        <v>0</v>
      </c>
      <c r="O174" s="427">
        <v>0</v>
      </c>
      <c r="P174" s="369" t="s">
        <v>34</v>
      </c>
    </row>
    <row r="175" spans="1:16" ht="16.5" thickBot="1" x14ac:dyDescent="0.3">
      <c r="A175" s="337">
        <v>37</v>
      </c>
      <c r="B175" s="337" t="s">
        <v>131</v>
      </c>
      <c r="C175" s="197" t="s">
        <v>1</v>
      </c>
      <c r="D175" s="9">
        <v>3.2</v>
      </c>
      <c r="E175" s="198" t="s">
        <v>30</v>
      </c>
      <c r="F175" s="33" t="s">
        <v>30</v>
      </c>
      <c r="G175" s="46" t="s">
        <v>132</v>
      </c>
      <c r="H175" s="171"/>
      <c r="I175" s="172"/>
      <c r="J175" s="173">
        <v>0</v>
      </c>
      <c r="K175" s="171"/>
      <c r="L175" s="172"/>
      <c r="M175" s="173">
        <v>10.199999999999999</v>
      </c>
      <c r="N175" s="430">
        <v>0</v>
      </c>
      <c r="O175" s="431">
        <v>0</v>
      </c>
      <c r="P175" s="370" t="s">
        <v>133</v>
      </c>
    </row>
    <row r="176" spans="1:16" ht="16.5" thickBot="1" x14ac:dyDescent="0.3">
      <c r="A176" s="18">
        <v>38</v>
      </c>
      <c r="B176" s="199" t="s">
        <v>134</v>
      </c>
      <c r="C176" s="200" t="s">
        <v>1</v>
      </c>
      <c r="D176" s="8">
        <v>2.5</v>
      </c>
      <c r="E176" s="43" t="s">
        <v>30</v>
      </c>
      <c r="F176" s="44">
        <v>41.2</v>
      </c>
      <c r="G176" s="45">
        <v>137.5</v>
      </c>
      <c r="H176" s="330"/>
      <c r="I176" s="331"/>
      <c r="J176" s="332">
        <v>31</v>
      </c>
      <c r="K176" s="330"/>
      <c r="L176" s="331"/>
      <c r="M176" s="332">
        <v>10.199999999999999</v>
      </c>
      <c r="N176" s="426">
        <v>0.55000000000000004</v>
      </c>
      <c r="O176" s="434">
        <v>22</v>
      </c>
      <c r="P176" s="352"/>
    </row>
    <row r="177" spans="1:16" ht="16.5" thickBot="1" x14ac:dyDescent="0.3">
      <c r="A177" s="394"/>
      <c r="B177" s="395" t="s">
        <v>135</v>
      </c>
      <c r="C177" s="395"/>
      <c r="D177" s="395"/>
      <c r="E177" s="395"/>
      <c r="F177" s="395"/>
      <c r="G177" s="395"/>
      <c r="H177" s="395"/>
      <c r="I177" s="395"/>
      <c r="J177" s="395"/>
      <c r="K177" s="395"/>
      <c r="L177" s="395"/>
      <c r="M177" s="395"/>
      <c r="N177" s="435"/>
      <c r="O177" s="435"/>
      <c r="P177" s="360"/>
    </row>
    <row r="178" spans="1:16" ht="15.75" x14ac:dyDescent="0.25">
      <c r="A178" s="136" t="s">
        <v>13</v>
      </c>
      <c r="B178" s="136" t="s">
        <v>0</v>
      </c>
      <c r="C178" s="136" t="s">
        <v>13</v>
      </c>
      <c r="D178" s="136" t="s">
        <v>14</v>
      </c>
      <c r="E178" s="136"/>
      <c r="F178" s="136" t="s">
        <v>11</v>
      </c>
      <c r="G178" s="136"/>
      <c r="H178" s="136"/>
      <c r="I178" s="136" t="s">
        <v>10</v>
      </c>
      <c r="J178" s="136"/>
      <c r="K178" s="136"/>
      <c r="L178" s="136" t="s">
        <v>9</v>
      </c>
      <c r="M178" s="136"/>
      <c r="N178" s="409" t="s">
        <v>8</v>
      </c>
      <c r="O178" s="409" t="s">
        <v>8</v>
      </c>
      <c r="P178" s="358" t="s">
        <v>15</v>
      </c>
    </row>
    <row r="179" spans="1:16" ht="16.5" thickBot="1" x14ac:dyDescent="0.3">
      <c r="A179" s="286" t="s">
        <v>16</v>
      </c>
      <c r="B179" s="286" t="s">
        <v>17</v>
      </c>
      <c r="C179" s="286" t="s">
        <v>18</v>
      </c>
      <c r="D179" s="286" t="s">
        <v>18</v>
      </c>
      <c r="E179" s="291" t="s">
        <v>4</v>
      </c>
      <c r="F179" s="292" t="s">
        <v>3</v>
      </c>
      <c r="G179" s="293" t="s">
        <v>6</v>
      </c>
      <c r="H179" s="291" t="s">
        <v>4</v>
      </c>
      <c r="I179" s="292" t="s">
        <v>3</v>
      </c>
      <c r="J179" s="293" t="s">
        <v>6</v>
      </c>
      <c r="K179" s="291" t="s">
        <v>4</v>
      </c>
      <c r="L179" s="292" t="s">
        <v>3</v>
      </c>
      <c r="M179" s="293" t="s">
        <v>6</v>
      </c>
      <c r="N179" s="410" t="s">
        <v>5</v>
      </c>
      <c r="O179" s="410" t="s">
        <v>5</v>
      </c>
      <c r="P179" s="371" t="s">
        <v>19</v>
      </c>
    </row>
    <row r="180" spans="1:16" ht="16.5" thickBot="1" x14ac:dyDescent="0.3">
      <c r="A180" s="8"/>
      <c r="B180" s="8"/>
      <c r="C180" s="8"/>
      <c r="D180" s="8" t="s">
        <v>20</v>
      </c>
      <c r="E180" s="43" t="s">
        <v>21</v>
      </c>
      <c r="F180" s="44" t="s">
        <v>21</v>
      </c>
      <c r="G180" s="45" t="s">
        <v>21</v>
      </c>
      <c r="H180" s="43" t="s">
        <v>21</v>
      </c>
      <c r="I180" s="44" t="s">
        <v>21</v>
      </c>
      <c r="J180" s="45" t="s">
        <v>21</v>
      </c>
      <c r="K180" s="43" t="s">
        <v>22</v>
      </c>
      <c r="L180" s="44" t="s">
        <v>22</v>
      </c>
      <c r="M180" s="45" t="s">
        <v>22</v>
      </c>
      <c r="N180" s="436" t="s">
        <v>20</v>
      </c>
      <c r="O180" s="436" t="s">
        <v>7</v>
      </c>
      <c r="P180" s="353"/>
    </row>
    <row r="181" spans="1:16" ht="16.5" thickBot="1" x14ac:dyDescent="0.3">
      <c r="A181" s="8">
        <v>1</v>
      </c>
      <c r="B181" s="8">
        <v>2</v>
      </c>
      <c r="C181" s="8">
        <v>3</v>
      </c>
      <c r="D181" s="8">
        <v>4</v>
      </c>
      <c r="E181" s="43">
        <v>5</v>
      </c>
      <c r="F181" s="44">
        <v>6</v>
      </c>
      <c r="G181" s="45">
        <v>7</v>
      </c>
      <c r="H181" s="43">
        <v>8</v>
      </c>
      <c r="I181" s="44">
        <v>9</v>
      </c>
      <c r="J181" s="45">
        <v>10</v>
      </c>
      <c r="K181" s="43">
        <v>11</v>
      </c>
      <c r="L181" s="44">
        <v>12</v>
      </c>
      <c r="M181" s="45">
        <v>13</v>
      </c>
      <c r="N181" s="436">
        <v>14</v>
      </c>
      <c r="O181" s="437">
        <v>15</v>
      </c>
      <c r="P181" s="537">
        <v>16</v>
      </c>
    </row>
    <row r="182" spans="1:16" ht="16.5" thickBot="1" x14ac:dyDescent="0.3">
      <c r="A182" s="497">
        <v>1</v>
      </c>
      <c r="B182" s="497" t="s">
        <v>136</v>
      </c>
      <c r="C182" s="6" t="s">
        <v>1</v>
      </c>
      <c r="D182" s="6">
        <v>25</v>
      </c>
      <c r="E182" s="36">
        <v>125.5</v>
      </c>
      <c r="F182" s="37">
        <v>375</v>
      </c>
      <c r="G182" s="42">
        <v>1313</v>
      </c>
      <c r="H182" s="107">
        <v>24.49</v>
      </c>
      <c r="I182" s="108">
        <v>11.37</v>
      </c>
      <c r="J182" s="109">
        <v>246.72</v>
      </c>
      <c r="K182" s="107">
        <v>117</v>
      </c>
      <c r="L182" s="108">
        <v>34.299999999999997</v>
      </c>
      <c r="M182" s="109">
        <v>10.199999999999999</v>
      </c>
      <c r="N182" s="424">
        <v>5.03</v>
      </c>
      <c r="O182" s="424">
        <v>20.12</v>
      </c>
      <c r="P182" s="341"/>
    </row>
    <row r="183" spans="1:16" ht="16.5" thickBot="1" x14ac:dyDescent="0.3">
      <c r="A183" s="497"/>
      <c r="B183" s="497"/>
      <c r="C183" s="5" t="s">
        <v>2</v>
      </c>
      <c r="D183" s="5">
        <v>25</v>
      </c>
      <c r="E183" s="32">
        <v>125.5</v>
      </c>
      <c r="F183" s="33">
        <v>375</v>
      </c>
      <c r="G183" s="46">
        <v>1312</v>
      </c>
      <c r="H183" s="114">
        <v>28</v>
      </c>
      <c r="I183" s="115">
        <v>17.07</v>
      </c>
      <c r="J183" s="116">
        <v>258.72000000000003</v>
      </c>
      <c r="K183" s="114">
        <v>117</v>
      </c>
      <c r="L183" s="115">
        <v>34.299999999999997</v>
      </c>
      <c r="M183" s="116">
        <v>10.199999999999999</v>
      </c>
      <c r="N183" s="432">
        <v>5.58</v>
      </c>
      <c r="O183" s="432">
        <v>22.32</v>
      </c>
      <c r="P183" s="346"/>
    </row>
    <row r="184" spans="1:16" ht="16.5" thickBot="1" x14ac:dyDescent="0.3">
      <c r="A184" s="497">
        <v>2</v>
      </c>
      <c r="B184" s="497" t="s">
        <v>137</v>
      </c>
      <c r="C184" s="6" t="s">
        <v>1</v>
      </c>
      <c r="D184" s="6">
        <v>16</v>
      </c>
      <c r="E184" s="36">
        <v>84.8</v>
      </c>
      <c r="F184" s="37">
        <v>253</v>
      </c>
      <c r="G184" s="42">
        <v>840</v>
      </c>
      <c r="H184" s="107"/>
      <c r="I184" s="108">
        <v>5.67</v>
      </c>
      <c r="J184" s="109">
        <v>9.18</v>
      </c>
      <c r="K184" s="107"/>
      <c r="L184" s="108">
        <v>35.5</v>
      </c>
      <c r="M184" s="109">
        <v>10.4</v>
      </c>
      <c r="N184" s="424">
        <v>0.51</v>
      </c>
      <c r="O184" s="424">
        <v>3.19</v>
      </c>
      <c r="P184" s="341"/>
    </row>
    <row r="185" spans="1:16" ht="16.5" thickBot="1" x14ac:dyDescent="0.3">
      <c r="A185" s="497"/>
      <c r="B185" s="497"/>
      <c r="C185" s="5" t="s">
        <v>2</v>
      </c>
      <c r="D185" s="5">
        <v>10</v>
      </c>
      <c r="E185" s="39">
        <v>50.2</v>
      </c>
      <c r="F185" s="40">
        <v>150</v>
      </c>
      <c r="G185" s="17">
        <v>525</v>
      </c>
      <c r="H185" s="114"/>
      <c r="I185" s="115">
        <v>6.22</v>
      </c>
      <c r="J185" s="116">
        <v>21.21</v>
      </c>
      <c r="K185" s="114"/>
      <c r="L185" s="115">
        <v>35.5</v>
      </c>
      <c r="M185" s="116">
        <v>10.4</v>
      </c>
      <c r="N185" s="432">
        <v>0.76</v>
      </c>
      <c r="O185" s="432">
        <v>7.6</v>
      </c>
      <c r="P185" s="346"/>
    </row>
    <row r="186" spans="1:16" ht="16.5" thickBot="1" x14ac:dyDescent="0.3">
      <c r="A186" s="497">
        <v>3</v>
      </c>
      <c r="B186" s="497" t="s">
        <v>138</v>
      </c>
      <c r="C186" s="6" t="s">
        <v>1</v>
      </c>
      <c r="D186" s="6">
        <v>10</v>
      </c>
      <c r="E186" s="36">
        <v>52.5</v>
      </c>
      <c r="F186" s="37">
        <v>150</v>
      </c>
      <c r="G186" s="42">
        <v>525</v>
      </c>
      <c r="H186" s="107">
        <v>0.76</v>
      </c>
      <c r="I186" s="108">
        <v>1.67</v>
      </c>
      <c r="J186" s="109">
        <v>2.71</v>
      </c>
      <c r="K186" s="107">
        <v>117</v>
      </c>
      <c r="L186" s="108">
        <v>35.799999999999997</v>
      </c>
      <c r="M186" s="109">
        <v>10.4</v>
      </c>
      <c r="N186" s="424">
        <v>0.15</v>
      </c>
      <c r="O186" s="424">
        <v>1.5</v>
      </c>
      <c r="P186" s="341"/>
    </row>
    <row r="187" spans="1:16" ht="16.5" thickBot="1" x14ac:dyDescent="0.3">
      <c r="A187" s="497"/>
      <c r="B187" s="497"/>
      <c r="C187" s="5" t="s">
        <v>2</v>
      </c>
      <c r="D187" s="5">
        <v>10</v>
      </c>
      <c r="E187" s="39">
        <v>52.5</v>
      </c>
      <c r="F187" s="40">
        <v>150</v>
      </c>
      <c r="G187" s="17">
        <v>525</v>
      </c>
      <c r="H187" s="114">
        <v>2.64</v>
      </c>
      <c r="I187" s="115">
        <v>8.48</v>
      </c>
      <c r="J187" s="116">
        <v>0.04</v>
      </c>
      <c r="K187" s="114">
        <v>117</v>
      </c>
      <c r="L187" s="115">
        <v>35.799999999999997</v>
      </c>
      <c r="M187" s="116">
        <v>10.4</v>
      </c>
      <c r="N187" s="432">
        <v>0.53</v>
      </c>
      <c r="O187" s="432">
        <v>5.3</v>
      </c>
      <c r="P187" s="346"/>
    </row>
    <row r="188" spans="1:16" ht="16.5" thickBot="1" x14ac:dyDescent="0.3">
      <c r="A188" s="497">
        <v>4</v>
      </c>
      <c r="B188" s="497" t="s">
        <v>139</v>
      </c>
      <c r="C188" s="6" t="s">
        <v>1</v>
      </c>
      <c r="D188" s="6">
        <v>6.3</v>
      </c>
      <c r="E188" s="36">
        <v>31.6</v>
      </c>
      <c r="F188" s="37">
        <v>94.5</v>
      </c>
      <c r="G188" s="42">
        <v>331</v>
      </c>
      <c r="H188" s="107">
        <v>3.1</v>
      </c>
      <c r="I188" s="108"/>
      <c r="J188" s="109">
        <v>34.520000000000003</v>
      </c>
      <c r="K188" s="107">
        <v>119</v>
      </c>
      <c r="L188" s="108"/>
      <c r="M188" s="109">
        <v>10.1</v>
      </c>
      <c r="N188" s="424">
        <v>0.6</v>
      </c>
      <c r="O188" s="424">
        <v>9.52</v>
      </c>
      <c r="P188" s="341"/>
    </row>
    <row r="189" spans="1:16" ht="16.5" thickBot="1" x14ac:dyDescent="0.3">
      <c r="A189" s="497"/>
      <c r="B189" s="497"/>
      <c r="C189" s="5" t="s">
        <v>2</v>
      </c>
      <c r="D189" s="5">
        <v>6.3</v>
      </c>
      <c r="E189" s="39">
        <v>31.6</v>
      </c>
      <c r="F189" s="40">
        <v>94.5</v>
      </c>
      <c r="G189" s="17">
        <v>331</v>
      </c>
      <c r="H189" s="114">
        <v>3.2</v>
      </c>
      <c r="I189" s="115"/>
      <c r="J189" s="116">
        <v>37.21</v>
      </c>
      <c r="K189" s="114">
        <v>119</v>
      </c>
      <c r="L189" s="115"/>
      <c r="M189" s="116">
        <v>10.1</v>
      </c>
      <c r="N189" s="432">
        <v>0.65</v>
      </c>
      <c r="O189" s="432">
        <v>10.32</v>
      </c>
      <c r="P189" s="346"/>
    </row>
    <row r="190" spans="1:16" ht="16.5" thickBot="1" x14ac:dyDescent="0.3">
      <c r="A190" s="497">
        <v>5</v>
      </c>
      <c r="B190" s="497" t="s">
        <v>140</v>
      </c>
      <c r="C190" s="6" t="s">
        <v>1</v>
      </c>
      <c r="D190" s="6">
        <v>2.5</v>
      </c>
      <c r="E190" s="36">
        <v>12.6</v>
      </c>
      <c r="F190" s="37"/>
      <c r="G190" s="42">
        <v>131.19999999999999</v>
      </c>
      <c r="H190" s="107"/>
      <c r="I190" s="202"/>
      <c r="J190" s="109">
        <v>10.02</v>
      </c>
      <c r="K190" s="107"/>
      <c r="L190" s="108"/>
      <c r="M190" s="109">
        <v>10.5</v>
      </c>
      <c r="N190" s="424">
        <v>0.18</v>
      </c>
      <c r="O190" s="424">
        <v>7.2</v>
      </c>
      <c r="P190" s="341"/>
    </row>
    <row r="191" spans="1:16" ht="16.5" thickBot="1" x14ac:dyDescent="0.3">
      <c r="A191" s="497"/>
      <c r="B191" s="497"/>
      <c r="C191" s="5" t="s">
        <v>2</v>
      </c>
      <c r="D191" s="5">
        <v>2.5</v>
      </c>
      <c r="E191" s="39">
        <v>13.1</v>
      </c>
      <c r="F191" s="40"/>
      <c r="G191" s="17">
        <v>131.19999999999999</v>
      </c>
      <c r="H191" s="114"/>
      <c r="I191" s="203"/>
      <c r="J191" s="116">
        <v>22.06</v>
      </c>
      <c r="K191" s="114"/>
      <c r="L191" s="115"/>
      <c r="M191" s="116">
        <v>10.5</v>
      </c>
      <c r="N191" s="432">
        <v>0.4</v>
      </c>
      <c r="O191" s="432">
        <v>16</v>
      </c>
      <c r="P191" s="346"/>
    </row>
    <row r="192" spans="1:16" ht="16.5" thickBot="1" x14ac:dyDescent="0.3">
      <c r="A192" s="339">
        <v>6</v>
      </c>
      <c r="B192" s="339" t="s">
        <v>141</v>
      </c>
      <c r="C192" s="8" t="s">
        <v>1</v>
      </c>
      <c r="D192" s="8">
        <v>2.5</v>
      </c>
      <c r="E192" s="43">
        <v>13.1</v>
      </c>
      <c r="F192" s="44"/>
      <c r="G192" s="45">
        <v>131.19999999999999</v>
      </c>
      <c r="H192" s="171"/>
      <c r="I192" s="172"/>
      <c r="J192" s="173">
        <v>0.2</v>
      </c>
      <c r="K192" s="171"/>
      <c r="L192" s="172"/>
      <c r="M192" s="173">
        <v>10.3</v>
      </c>
      <c r="N192" s="433">
        <v>0</v>
      </c>
      <c r="O192" s="433">
        <v>0</v>
      </c>
      <c r="P192" s="353"/>
    </row>
    <row r="193" spans="1:16" ht="30.75" thickBot="1" x14ac:dyDescent="0.3">
      <c r="A193" s="497">
        <v>7</v>
      </c>
      <c r="B193" s="497" t="s">
        <v>142</v>
      </c>
      <c r="C193" s="6" t="s">
        <v>1</v>
      </c>
      <c r="D193" s="6">
        <v>25</v>
      </c>
      <c r="E193" s="36">
        <v>125.5</v>
      </c>
      <c r="F193" s="37"/>
      <c r="G193" s="38" t="s">
        <v>143</v>
      </c>
      <c r="H193" s="107"/>
      <c r="I193" s="108"/>
      <c r="J193" s="109">
        <v>6.7</v>
      </c>
      <c r="K193" s="107"/>
      <c r="L193" s="108"/>
      <c r="M193" s="109">
        <v>10.3</v>
      </c>
      <c r="N193" s="424">
        <v>0.12</v>
      </c>
      <c r="O193" s="424">
        <v>0.48</v>
      </c>
      <c r="P193" s="341"/>
    </row>
    <row r="194" spans="1:16" ht="30.75" thickBot="1" x14ac:dyDescent="0.3">
      <c r="A194" s="497"/>
      <c r="B194" s="497"/>
      <c r="C194" s="5" t="s">
        <v>2</v>
      </c>
      <c r="D194" s="5">
        <v>40</v>
      </c>
      <c r="E194" s="39">
        <v>200.8</v>
      </c>
      <c r="F194" s="40"/>
      <c r="G194" s="41" t="s">
        <v>144</v>
      </c>
      <c r="H194" s="114"/>
      <c r="I194" s="203"/>
      <c r="J194" s="116">
        <v>410.68</v>
      </c>
      <c r="K194" s="114"/>
      <c r="L194" s="115"/>
      <c r="M194" s="116">
        <v>10.3</v>
      </c>
      <c r="N194" s="432">
        <v>7.32</v>
      </c>
      <c r="O194" s="432">
        <v>18.3</v>
      </c>
      <c r="P194" s="346"/>
    </row>
    <row r="195" spans="1:16" ht="16.5" thickBot="1" x14ac:dyDescent="0.3">
      <c r="A195" s="497">
        <v>8</v>
      </c>
      <c r="B195" s="497" t="s">
        <v>145</v>
      </c>
      <c r="C195" s="6" t="s">
        <v>1</v>
      </c>
      <c r="D195" s="6">
        <v>10</v>
      </c>
      <c r="E195" s="36">
        <v>50.2</v>
      </c>
      <c r="F195" s="37">
        <v>150</v>
      </c>
      <c r="G195" s="42">
        <v>525</v>
      </c>
      <c r="H195" s="107">
        <v>8.6</v>
      </c>
      <c r="I195" s="108">
        <v>13.1</v>
      </c>
      <c r="J195" s="109">
        <v>52.3</v>
      </c>
      <c r="K195" s="107">
        <v>119</v>
      </c>
      <c r="L195" s="108">
        <v>36</v>
      </c>
      <c r="M195" s="109">
        <v>10.6</v>
      </c>
      <c r="N195" s="424">
        <v>1.77</v>
      </c>
      <c r="O195" s="424">
        <v>17.7</v>
      </c>
      <c r="P195" s="341"/>
    </row>
    <row r="196" spans="1:16" ht="16.5" thickBot="1" x14ac:dyDescent="0.3">
      <c r="A196" s="497"/>
      <c r="B196" s="497"/>
      <c r="C196" s="5" t="s">
        <v>2</v>
      </c>
      <c r="D196" s="5">
        <v>10</v>
      </c>
      <c r="E196" s="39">
        <v>50.2</v>
      </c>
      <c r="F196" s="40">
        <v>150</v>
      </c>
      <c r="G196" s="17">
        <v>525</v>
      </c>
      <c r="H196" s="114">
        <v>8.1999999999999993</v>
      </c>
      <c r="I196" s="115">
        <v>7.78</v>
      </c>
      <c r="J196" s="116">
        <v>65.92</v>
      </c>
      <c r="K196" s="114">
        <v>119</v>
      </c>
      <c r="L196" s="115">
        <v>36</v>
      </c>
      <c r="M196" s="116">
        <v>10.3</v>
      </c>
      <c r="N196" s="432">
        <v>1.66</v>
      </c>
      <c r="O196" s="432">
        <v>16.600000000000001</v>
      </c>
      <c r="P196" s="346"/>
    </row>
    <row r="197" spans="1:16" ht="16.5" thickBot="1" x14ac:dyDescent="0.3">
      <c r="A197" s="336">
        <v>9</v>
      </c>
      <c r="B197" s="336" t="s">
        <v>146</v>
      </c>
      <c r="C197" s="8" t="s">
        <v>2</v>
      </c>
      <c r="D197" s="8">
        <v>6.3</v>
      </c>
      <c r="E197" s="43">
        <v>31.6</v>
      </c>
      <c r="F197" s="44"/>
      <c r="G197" s="45">
        <v>330.7</v>
      </c>
      <c r="H197" s="171"/>
      <c r="I197" s="172"/>
      <c r="J197" s="173">
        <v>4.38</v>
      </c>
      <c r="K197" s="171"/>
      <c r="L197" s="172"/>
      <c r="M197" s="173">
        <v>10.5</v>
      </c>
      <c r="N197" s="433">
        <v>0.08</v>
      </c>
      <c r="O197" s="433">
        <v>1.27</v>
      </c>
      <c r="P197" s="353"/>
    </row>
    <row r="198" spans="1:16" ht="16.5" thickBot="1" x14ac:dyDescent="0.3">
      <c r="A198" s="497">
        <v>10</v>
      </c>
      <c r="B198" s="497" t="s">
        <v>147</v>
      </c>
      <c r="C198" s="6" t="s">
        <v>1</v>
      </c>
      <c r="D198" s="6">
        <v>1</v>
      </c>
      <c r="E198" s="36"/>
      <c r="F198" s="37">
        <v>16.5</v>
      </c>
      <c r="G198" s="42">
        <v>55</v>
      </c>
      <c r="H198" s="107"/>
      <c r="I198" s="108"/>
      <c r="J198" s="109">
        <v>7.27</v>
      </c>
      <c r="K198" s="107"/>
      <c r="L198" s="108"/>
      <c r="M198" s="109">
        <v>10.1</v>
      </c>
      <c r="N198" s="424">
        <v>0.13</v>
      </c>
      <c r="O198" s="424">
        <v>13</v>
      </c>
      <c r="P198" s="341"/>
    </row>
    <row r="199" spans="1:16" ht="16.5" thickBot="1" x14ac:dyDescent="0.3">
      <c r="A199" s="497"/>
      <c r="B199" s="497"/>
      <c r="C199" s="5" t="s">
        <v>2</v>
      </c>
      <c r="D199" s="5">
        <v>1.6</v>
      </c>
      <c r="E199" s="39"/>
      <c r="F199" s="40">
        <v>26.4</v>
      </c>
      <c r="G199" s="17">
        <v>88</v>
      </c>
      <c r="H199" s="114"/>
      <c r="I199" s="203"/>
      <c r="J199" s="116">
        <v>6.14</v>
      </c>
      <c r="K199" s="114"/>
      <c r="L199" s="115"/>
      <c r="M199" s="116">
        <v>10.199999999999999</v>
      </c>
      <c r="N199" s="438">
        <v>0.11</v>
      </c>
      <c r="O199" s="438">
        <v>6.88</v>
      </c>
      <c r="P199" s="346"/>
    </row>
    <row r="200" spans="1:16" ht="16.5" thickBot="1" x14ac:dyDescent="0.3">
      <c r="A200" s="204">
        <v>11</v>
      </c>
      <c r="B200" s="462" t="s">
        <v>148</v>
      </c>
      <c r="C200" s="204" t="s">
        <v>1</v>
      </c>
      <c r="D200" s="204">
        <v>2.5</v>
      </c>
      <c r="E200" s="205"/>
      <c r="F200" s="206">
        <v>41.2</v>
      </c>
      <c r="G200" s="207">
        <v>131</v>
      </c>
      <c r="H200" s="208"/>
      <c r="I200" s="209"/>
      <c r="J200" s="210">
        <v>0</v>
      </c>
      <c r="K200" s="208"/>
      <c r="L200" s="209"/>
      <c r="M200" s="210">
        <v>10.5</v>
      </c>
      <c r="N200" s="439">
        <v>0</v>
      </c>
      <c r="O200" s="439">
        <v>0</v>
      </c>
      <c r="P200" s="372" t="s">
        <v>197</v>
      </c>
    </row>
    <row r="201" spans="1:16" ht="16.5" thickBot="1" x14ac:dyDescent="0.3">
      <c r="A201" s="497">
        <v>12</v>
      </c>
      <c r="B201" s="497" t="s">
        <v>149</v>
      </c>
      <c r="C201" s="6" t="s">
        <v>1</v>
      </c>
      <c r="D201" s="6">
        <v>1</v>
      </c>
      <c r="E201" s="36"/>
      <c r="F201" s="37">
        <v>16.5</v>
      </c>
      <c r="G201" s="42">
        <v>55</v>
      </c>
      <c r="H201" s="107"/>
      <c r="I201" s="108"/>
      <c r="J201" s="109">
        <v>0</v>
      </c>
      <c r="K201" s="107"/>
      <c r="L201" s="108"/>
      <c r="M201" s="109">
        <v>10.1</v>
      </c>
      <c r="N201" s="424">
        <v>0</v>
      </c>
      <c r="O201" s="424">
        <v>0</v>
      </c>
      <c r="P201" s="341" t="s">
        <v>34</v>
      </c>
    </row>
    <row r="202" spans="1:16" ht="16.5" thickBot="1" x14ac:dyDescent="0.3">
      <c r="A202" s="497"/>
      <c r="B202" s="497"/>
      <c r="C202" s="5" t="s">
        <v>2</v>
      </c>
      <c r="D202" s="5">
        <v>1</v>
      </c>
      <c r="E202" s="39"/>
      <c r="F202" s="40">
        <v>16.5</v>
      </c>
      <c r="G202" s="17">
        <v>55</v>
      </c>
      <c r="H202" s="114"/>
      <c r="I202" s="203"/>
      <c r="J202" s="116">
        <v>12.99</v>
      </c>
      <c r="K202" s="114"/>
      <c r="L202" s="115"/>
      <c r="M202" s="116">
        <v>10.1</v>
      </c>
      <c r="N202" s="432">
        <v>0.23</v>
      </c>
      <c r="O202" s="432">
        <v>23</v>
      </c>
      <c r="P202" s="346"/>
    </row>
    <row r="203" spans="1:16" ht="16.5" thickBot="1" x14ac:dyDescent="0.3">
      <c r="A203" s="497">
        <v>13</v>
      </c>
      <c r="B203" s="497" t="s">
        <v>150</v>
      </c>
      <c r="C203" s="6" t="s">
        <v>1</v>
      </c>
      <c r="D203" s="6">
        <v>1</v>
      </c>
      <c r="E203" s="36"/>
      <c r="F203" s="37">
        <v>15</v>
      </c>
      <c r="G203" s="42">
        <v>55</v>
      </c>
      <c r="H203" s="107"/>
      <c r="I203" s="202"/>
      <c r="J203" s="109">
        <v>0</v>
      </c>
      <c r="K203" s="107"/>
      <c r="L203" s="108"/>
      <c r="M203" s="109">
        <v>10.199999999999999</v>
      </c>
      <c r="N203" s="424">
        <v>0</v>
      </c>
      <c r="O203" s="424">
        <v>0</v>
      </c>
      <c r="P203" s="341" t="s">
        <v>34</v>
      </c>
    </row>
    <row r="204" spans="1:16" ht="16.5" thickBot="1" x14ac:dyDescent="0.3">
      <c r="A204" s="497"/>
      <c r="B204" s="497"/>
      <c r="C204" s="5" t="s">
        <v>2</v>
      </c>
      <c r="D204" s="5">
        <v>1</v>
      </c>
      <c r="E204" s="39"/>
      <c r="F204" s="40">
        <v>15</v>
      </c>
      <c r="G204" s="17">
        <v>55</v>
      </c>
      <c r="H204" s="114"/>
      <c r="I204" s="203"/>
      <c r="J204" s="116">
        <v>3.04</v>
      </c>
      <c r="K204" s="114"/>
      <c r="L204" s="115"/>
      <c r="M204" s="116">
        <v>10.199999999999999</v>
      </c>
      <c r="N204" s="432">
        <v>0.05</v>
      </c>
      <c r="O204" s="432">
        <v>5</v>
      </c>
      <c r="P204" s="352"/>
    </row>
    <row r="205" spans="1:16" ht="16.5" thickBot="1" x14ac:dyDescent="0.3">
      <c r="A205" s="497">
        <v>14</v>
      </c>
      <c r="B205" s="497" t="s">
        <v>151</v>
      </c>
      <c r="C205" s="6" t="s">
        <v>1</v>
      </c>
      <c r="D205" s="6">
        <v>2.5</v>
      </c>
      <c r="E205" s="36"/>
      <c r="F205" s="37">
        <v>41.2</v>
      </c>
      <c r="G205" s="42">
        <v>131</v>
      </c>
      <c r="H205" s="107"/>
      <c r="I205" s="108"/>
      <c r="J205" s="109">
        <v>2.99</v>
      </c>
      <c r="K205" s="107"/>
      <c r="L205" s="108"/>
      <c r="M205" s="109">
        <v>10.3</v>
      </c>
      <c r="N205" s="424">
        <v>0.05</v>
      </c>
      <c r="O205" s="424">
        <v>2</v>
      </c>
      <c r="P205" s="341"/>
    </row>
    <row r="206" spans="1:16" ht="16.5" thickBot="1" x14ac:dyDescent="0.3">
      <c r="A206" s="499"/>
      <c r="B206" s="499"/>
      <c r="C206" s="7" t="s">
        <v>2</v>
      </c>
      <c r="D206" s="7">
        <v>2.5</v>
      </c>
      <c r="E206" s="29"/>
      <c r="F206" s="30">
        <v>41.2</v>
      </c>
      <c r="G206" s="168">
        <v>137.5</v>
      </c>
      <c r="H206" s="114"/>
      <c r="I206" s="115"/>
      <c r="J206" s="116">
        <v>4.16</v>
      </c>
      <c r="K206" s="114"/>
      <c r="L206" s="115"/>
      <c r="M206" s="116">
        <v>10.199999999999999</v>
      </c>
      <c r="N206" s="432">
        <v>7.0000000000000007E-2</v>
      </c>
      <c r="O206" s="432">
        <v>2.8</v>
      </c>
      <c r="P206" s="346"/>
    </row>
    <row r="207" spans="1:16" ht="16.5" thickBot="1" x14ac:dyDescent="0.3">
      <c r="A207" s="497">
        <v>15</v>
      </c>
      <c r="B207" s="497" t="s">
        <v>152</v>
      </c>
      <c r="C207" s="6" t="s">
        <v>1</v>
      </c>
      <c r="D207" s="6">
        <v>2.5</v>
      </c>
      <c r="E207" s="36"/>
      <c r="F207" s="37">
        <v>41.2</v>
      </c>
      <c r="G207" s="42">
        <v>137.5</v>
      </c>
      <c r="H207" s="107"/>
      <c r="I207" s="108"/>
      <c r="J207" s="109">
        <v>11.36</v>
      </c>
      <c r="K207" s="107"/>
      <c r="L207" s="108"/>
      <c r="M207" s="109">
        <v>10.199999999999999</v>
      </c>
      <c r="N207" s="424">
        <v>0.2</v>
      </c>
      <c r="O207" s="424">
        <v>8</v>
      </c>
      <c r="P207" s="341"/>
    </row>
    <row r="208" spans="1:16" ht="16.5" thickBot="1" x14ac:dyDescent="0.3">
      <c r="A208" s="497"/>
      <c r="B208" s="497"/>
      <c r="C208" s="5" t="s">
        <v>2</v>
      </c>
      <c r="D208" s="5">
        <v>2.5</v>
      </c>
      <c r="E208" s="39"/>
      <c r="F208" s="40">
        <v>41.2</v>
      </c>
      <c r="G208" s="17">
        <v>137.5</v>
      </c>
      <c r="H208" s="114"/>
      <c r="I208" s="115"/>
      <c r="J208" s="116">
        <v>22.95</v>
      </c>
      <c r="K208" s="114"/>
      <c r="L208" s="115"/>
      <c r="M208" s="116">
        <v>10</v>
      </c>
      <c r="N208" s="432">
        <v>0.4</v>
      </c>
      <c r="O208" s="432">
        <v>16</v>
      </c>
      <c r="P208" s="346"/>
    </row>
    <row r="209" spans="1:16" ht="16.5" thickBot="1" x14ac:dyDescent="0.3">
      <c r="A209" s="497">
        <v>16</v>
      </c>
      <c r="B209" s="497" t="s">
        <v>153</v>
      </c>
      <c r="C209" s="6" t="s">
        <v>1</v>
      </c>
      <c r="D209" s="6">
        <v>2.5</v>
      </c>
      <c r="E209" s="36"/>
      <c r="F209" s="37">
        <v>41.2</v>
      </c>
      <c r="G209" s="42">
        <v>137.5</v>
      </c>
      <c r="H209" s="107"/>
      <c r="I209" s="108"/>
      <c r="J209" s="109">
        <v>18.190000000000001</v>
      </c>
      <c r="K209" s="107"/>
      <c r="L209" s="108"/>
      <c r="M209" s="109">
        <v>10</v>
      </c>
      <c r="N209" s="424">
        <v>0.31</v>
      </c>
      <c r="O209" s="424">
        <v>12.4</v>
      </c>
      <c r="P209" s="341"/>
    </row>
    <row r="210" spans="1:16" ht="16.5" thickBot="1" x14ac:dyDescent="0.3">
      <c r="A210" s="497"/>
      <c r="B210" s="497"/>
      <c r="C210" s="5" t="s">
        <v>2</v>
      </c>
      <c r="D210" s="5">
        <v>2.5</v>
      </c>
      <c r="E210" s="39"/>
      <c r="F210" s="40">
        <v>41.2</v>
      </c>
      <c r="G210" s="17">
        <v>137.5</v>
      </c>
      <c r="H210" s="114"/>
      <c r="I210" s="115"/>
      <c r="J210" s="116">
        <v>22.01</v>
      </c>
      <c r="K210" s="114"/>
      <c r="L210" s="115"/>
      <c r="M210" s="116">
        <v>10</v>
      </c>
      <c r="N210" s="432">
        <v>0.38</v>
      </c>
      <c r="O210" s="432">
        <v>15.2</v>
      </c>
      <c r="P210" s="346"/>
    </row>
    <row r="211" spans="1:16" ht="16.5" thickBot="1" x14ac:dyDescent="0.3">
      <c r="A211" s="500">
        <v>17</v>
      </c>
      <c r="B211" s="500" t="s">
        <v>154</v>
      </c>
      <c r="C211" s="132" t="s">
        <v>1</v>
      </c>
      <c r="D211" s="132">
        <v>4</v>
      </c>
      <c r="E211" s="19"/>
      <c r="F211" s="20">
        <v>66</v>
      </c>
      <c r="G211" s="25">
        <v>366</v>
      </c>
      <c r="H211" s="219"/>
      <c r="I211" s="333"/>
      <c r="J211" s="109">
        <v>0</v>
      </c>
      <c r="K211" s="107"/>
      <c r="L211" s="108"/>
      <c r="M211" s="109">
        <v>6.3</v>
      </c>
      <c r="N211" s="424">
        <v>0</v>
      </c>
      <c r="O211" s="424">
        <v>0</v>
      </c>
      <c r="P211" s="373" t="s">
        <v>34</v>
      </c>
    </row>
    <row r="212" spans="1:16" ht="16.5" thickBot="1" x14ac:dyDescent="0.3">
      <c r="A212" s="497"/>
      <c r="B212" s="497"/>
      <c r="C212" s="5" t="s">
        <v>2</v>
      </c>
      <c r="D212" s="5">
        <v>4</v>
      </c>
      <c r="E212" s="39"/>
      <c r="F212" s="40">
        <v>66</v>
      </c>
      <c r="G212" s="17">
        <v>366</v>
      </c>
      <c r="H212" s="114"/>
      <c r="I212" s="203"/>
      <c r="J212" s="116">
        <v>3.92</v>
      </c>
      <c r="K212" s="114"/>
      <c r="L212" s="115"/>
      <c r="M212" s="116">
        <v>6.3</v>
      </c>
      <c r="N212" s="432">
        <v>0.04</v>
      </c>
      <c r="O212" s="432">
        <v>1</v>
      </c>
      <c r="P212" s="346"/>
    </row>
    <row r="213" spans="1:16" ht="16.5" thickBot="1" x14ac:dyDescent="0.3">
      <c r="A213" s="497">
        <v>18</v>
      </c>
      <c r="B213" s="497" t="s">
        <v>155</v>
      </c>
      <c r="C213" s="6" t="s">
        <v>1</v>
      </c>
      <c r="D213" s="6">
        <v>1</v>
      </c>
      <c r="E213" s="36"/>
      <c r="F213" s="37">
        <v>18.32</v>
      </c>
      <c r="G213" s="42">
        <v>55</v>
      </c>
      <c r="H213" s="107"/>
      <c r="I213" s="202"/>
      <c r="J213" s="109">
        <v>4.4400000000000004</v>
      </c>
      <c r="K213" s="107"/>
      <c r="L213" s="108"/>
      <c r="M213" s="109">
        <v>10.199999999999999</v>
      </c>
      <c r="N213" s="424">
        <v>0.08</v>
      </c>
      <c r="O213" s="424">
        <v>8</v>
      </c>
      <c r="P213" s="341"/>
    </row>
    <row r="214" spans="1:16" ht="16.5" thickBot="1" x14ac:dyDescent="0.3">
      <c r="A214" s="497"/>
      <c r="B214" s="497"/>
      <c r="C214" s="5" t="s">
        <v>2</v>
      </c>
      <c r="D214" s="5">
        <v>1</v>
      </c>
      <c r="E214" s="39"/>
      <c r="F214" s="40">
        <v>18.3</v>
      </c>
      <c r="G214" s="17">
        <v>55</v>
      </c>
      <c r="H214" s="114"/>
      <c r="I214" s="203"/>
      <c r="J214" s="116">
        <v>5.88</v>
      </c>
      <c r="K214" s="114"/>
      <c r="L214" s="115"/>
      <c r="M214" s="116">
        <v>10.199999999999999</v>
      </c>
      <c r="N214" s="432">
        <v>0.1</v>
      </c>
      <c r="O214" s="432">
        <v>10</v>
      </c>
      <c r="P214" s="346"/>
    </row>
    <row r="215" spans="1:16" ht="16.5" thickBot="1" x14ac:dyDescent="0.3">
      <c r="A215" s="497">
        <v>19</v>
      </c>
      <c r="B215" s="497" t="s">
        <v>156</v>
      </c>
      <c r="C215" s="6" t="s">
        <v>1</v>
      </c>
      <c r="D215" s="6">
        <v>4</v>
      </c>
      <c r="E215" s="36"/>
      <c r="F215" s="37">
        <v>66</v>
      </c>
      <c r="G215" s="42">
        <v>210</v>
      </c>
      <c r="H215" s="107"/>
      <c r="I215" s="108"/>
      <c r="J215" s="109">
        <v>23.9</v>
      </c>
      <c r="K215" s="107"/>
      <c r="L215" s="108"/>
      <c r="M215" s="109">
        <v>10.199999999999999</v>
      </c>
      <c r="N215" s="424">
        <v>0.42</v>
      </c>
      <c r="O215" s="424">
        <v>10.5</v>
      </c>
      <c r="P215" s="341"/>
    </row>
    <row r="216" spans="1:16" ht="16.5" thickBot="1" x14ac:dyDescent="0.3">
      <c r="A216" s="497"/>
      <c r="B216" s="497"/>
      <c r="C216" s="5" t="s">
        <v>2</v>
      </c>
      <c r="D216" s="5">
        <v>4</v>
      </c>
      <c r="E216" s="39"/>
      <c r="F216" s="40">
        <v>66</v>
      </c>
      <c r="G216" s="17">
        <v>210</v>
      </c>
      <c r="H216" s="114"/>
      <c r="I216" s="115"/>
      <c r="J216" s="116">
        <v>12.65</v>
      </c>
      <c r="K216" s="114"/>
      <c r="L216" s="115"/>
      <c r="M216" s="116">
        <v>10.1</v>
      </c>
      <c r="N216" s="432">
        <v>0.22</v>
      </c>
      <c r="O216" s="432">
        <v>5.5</v>
      </c>
      <c r="P216" s="346"/>
    </row>
    <row r="217" spans="1:16" ht="16.5" thickBot="1" x14ac:dyDescent="0.3">
      <c r="A217" s="497">
        <v>20</v>
      </c>
      <c r="B217" s="497" t="s">
        <v>157</v>
      </c>
      <c r="C217" s="6" t="s">
        <v>1</v>
      </c>
      <c r="D217" s="6">
        <v>1.6</v>
      </c>
      <c r="E217" s="36"/>
      <c r="F217" s="37">
        <v>26.39</v>
      </c>
      <c r="G217" s="42">
        <v>83.98</v>
      </c>
      <c r="H217" s="107"/>
      <c r="I217" s="108"/>
      <c r="J217" s="109">
        <v>9.2899999999999991</v>
      </c>
      <c r="K217" s="107"/>
      <c r="L217" s="108"/>
      <c r="M217" s="109">
        <v>10</v>
      </c>
      <c r="N217" s="424">
        <v>0.16</v>
      </c>
      <c r="O217" s="424">
        <v>10</v>
      </c>
      <c r="P217" s="341"/>
    </row>
    <row r="218" spans="1:16" ht="16.5" thickBot="1" x14ac:dyDescent="0.3">
      <c r="A218" s="498"/>
      <c r="B218" s="497"/>
      <c r="C218" s="5" t="s">
        <v>2</v>
      </c>
      <c r="D218" s="5">
        <v>1.6</v>
      </c>
      <c r="E218" s="39"/>
      <c r="F218" s="40">
        <v>26.39</v>
      </c>
      <c r="G218" s="17">
        <v>83.98</v>
      </c>
      <c r="H218" s="114"/>
      <c r="I218" s="203"/>
      <c r="J218" s="116">
        <v>3.92</v>
      </c>
      <c r="K218" s="114"/>
      <c r="L218" s="115"/>
      <c r="M218" s="116">
        <v>10</v>
      </c>
      <c r="N218" s="432">
        <v>7.0000000000000007E-2</v>
      </c>
      <c r="O218" s="432">
        <v>4.38</v>
      </c>
      <c r="P218" s="346"/>
    </row>
    <row r="219" spans="1:16" ht="16.5" thickBot="1" x14ac:dyDescent="0.3">
      <c r="A219" s="497">
        <v>21</v>
      </c>
      <c r="B219" s="497" t="s">
        <v>158</v>
      </c>
      <c r="C219" s="6" t="s">
        <v>1</v>
      </c>
      <c r="D219" s="6">
        <v>1</v>
      </c>
      <c r="E219" s="36"/>
      <c r="F219" s="37">
        <v>16.5</v>
      </c>
      <c r="G219" s="42">
        <v>55</v>
      </c>
      <c r="H219" s="107"/>
      <c r="I219" s="108"/>
      <c r="J219" s="109">
        <v>0.42</v>
      </c>
      <c r="K219" s="107"/>
      <c r="L219" s="108"/>
      <c r="M219" s="109">
        <v>6.1</v>
      </c>
      <c r="N219" s="424">
        <v>0</v>
      </c>
      <c r="O219" s="424">
        <v>0</v>
      </c>
      <c r="P219" s="341" t="s">
        <v>34</v>
      </c>
    </row>
    <row r="220" spans="1:16" ht="16.5" thickBot="1" x14ac:dyDescent="0.3">
      <c r="A220" s="497"/>
      <c r="B220" s="497"/>
      <c r="C220" s="4" t="s">
        <v>2</v>
      </c>
      <c r="D220" s="4">
        <v>1.6</v>
      </c>
      <c r="E220" s="34"/>
      <c r="F220" s="35">
        <v>26.4</v>
      </c>
      <c r="G220" s="16">
        <v>146.19999999999999</v>
      </c>
      <c r="H220" s="112"/>
      <c r="I220" s="53"/>
      <c r="J220" s="113">
        <v>29.03</v>
      </c>
      <c r="K220" s="112"/>
      <c r="L220" s="53"/>
      <c r="M220" s="113">
        <v>6.1</v>
      </c>
      <c r="N220" s="440">
        <v>0.31</v>
      </c>
      <c r="O220" s="440">
        <v>19.38</v>
      </c>
      <c r="P220" s="344"/>
    </row>
    <row r="221" spans="1:16" ht="16.5" thickBot="1" x14ac:dyDescent="0.3">
      <c r="A221" s="497"/>
      <c r="B221" s="497"/>
      <c r="C221" s="5" t="s">
        <v>23</v>
      </c>
      <c r="D221" s="5">
        <v>1.8</v>
      </c>
      <c r="E221" s="39"/>
      <c r="F221" s="40">
        <v>29.7</v>
      </c>
      <c r="G221" s="17">
        <v>99</v>
      </c>
      <c r="H221" s="114"/>
      <c r="I221" s="115"/>
      <c r="J221" s="116">
        <v>6.15</v>
      </c>
      <c r="K221" s="114"/>
      <c r="L221" s="115"/>
      <c r="M221" s="116">
        <v>10.199999999999999</v>
      </c>
      <c r="N221" s="432">
        <v>0.11</v>
      </c>
      <c r="O221" s="432">
        <v>6.11</v>
      </c>
      <c r="P221" s="346"/>
    </row>
    <row r="222" spans="1:16" ht="16.5" thickBot="1" x14ac:dyDescent="0.3">
      <c r="A222" s="336">
        <v>22</v>
      </c>
      <c r="B222" s="336" t="s">
        <v>159</v>
      </c>
      <c r="C222" s="8" t="s">
        <v>1</v>
      </c>
      <c r="D222" s="8">
        <v>1</v>
      </c>
      <c r="E222" s="43"/>
      <c r="F222" s="44">
        <v>16.5</v>
      </c>
      <c r="G222" s="45">
        <v>55</v>
      </c>
      <c r="H222" s="171"/>
      <c r="I222" s="172"/>
      <c r="J222" s="173">
        <v>20.86</v>
      </c>
      <c r="K222" s="171"/>
      <c r="L222" s="172"/>
      <c r="M222" s="173">
        <v>9.5</v>
      </c>
      <c r="N222" s="433">
        <v>0.34</v>
      </c>
      <c r="O222" s="433">
        <v>34</v>
      </c>
      <c r="P222" s="353"/>
    </row>
    <row r="223" spans="1:16" ht="16.5" thickBot="1" x14ac:dyDescent="0.3">
      <c r="A223" s="497">
        <v>23</v>
      </c>
      <c r="B223" s="497" t="s">
        <v>160</v>
      </c>
      <c r="C223" s="338" t="s">
        <v>1</v>
      </c>
      <c r="D223" s="338">
        <v>4</v>
      </c>
      <c r="E223" s="211"/>
      <c r="F223" s="212">
        <v>66</v>
      </c>
      <c r="G223" s="213">
        <v>366</v>
      </c>
      <c r="H223" s="214"/>
      <c r="I223" s="215"/>
      <c r="J223" s="216">
        <v>3.82</v>
      </c>
      <c r="K223" s="214"/>
      <c r="L223" s="215"/>
      <c r="M223" s="216">
        <v>6.3</v>
      </c>
      <c r="N223" s="441">
        <v>0.04</v>
      </c>
      <c r="O223" s="441">
        <v>1</v>
      </c>
      <c r="P223" s="357"/>
    </row>
    <row r="224" spans="1:16" ht="16.5" thickBot="1" x14ac:dyDescent="0.3">
      <c r="A224" s="497"/>
      <c r="B224" s="497"/>
      <c r="C224" s="4" t="s">
        <v>2</v>
      </c>
      <c r="D224" s="4">
        <v>4</v>
      </c>
      <c r="E224" s="34"/>
      <c r="F224" s="35">
        <v>66</v>
      </c>
      <c r="G224" s="16">
        <v>366</v>
      </c>
      <c r="H224" s="112"/>
      <c r="I224" s="217"/>
      <c r="J224" s="113">
        <v>19.8</v>
      </c>
      <c r="K224" s="112"/>
      <c r="L224" s="53"/>
      <c r="M224" s="113">
        <v>6.3</v>
      </c>
      <c r="N224" s="440">
        <v>0.22</v>
      </c>
      <c r="O224" s="440">
        <v>5.5</v>
      </c>
      <c r="P224" s="344"/>
    </row>
    <row r="225" spans="1:16" ht="16.5" thickBot="1" x14ac:dyDescent="0.3">
      <c r="A225" s="497"/>
      <c r="B225" s="497"/>
      <c r="C225" s="5" t="s">
        <v>23</v>
      </c>
      <c r="D225" s="5">
        <v>1</v>
      </c>
      <c r="E225" s="39"/>
      <c r="F225" s="40">
        <v>16.55</v>
      </c>
      <c r="G225" s="17">
        <v>55</v>
      </c>
      <c r="H225" s="114"/>
      <c r="I225" s="115"/>
      <c r="J225" s="116">
        <v>11.82</v>
      </c>
      <c r="K225" s="114"/>
      <c r="L225" s="115"/>
      <c r="M225" s="116">
        <v>10.4</v>
      </c>
      <c r="N225" s="432">
        <v>0.21</v>
      </c>
      <c r="O225" s="432">
        <v>21</v>
      </c>
      <c r="P225" s="346"/>
    </row>
    <row r="226" spans="1:16" ht="16.5" thickBot="1" x14ac:dyDescent="0.3">
      <c r="A226" s="497">
        <v>24</v>
      </c>
      <c r="B226" s="497" t="s">
        <v>161</v>
      </c>
      <c r="C226" s="6" t="s">
        <v>1</v>
      </c>
      <c r="D226" s="6">
        <v>1.6</v>
      </c>
      <c r="E226" s="36"/>
      <c r="F226" s="37">
        <v>26.4</v>
      </c>
      <c r="G226" s="42">
        <v>84</v>
      </c>
      <c r="H226" s="107"/>
      <c r="I226" s="108"/>
      <c r="J226" s="109">
        <v>3.29</v>
      </c>
      <c r="K226" s="107"/>
      <c r="L226" s="108"/>
      <c r="M226" s="109">
        <v>10.6</v>
      </c>
      <c r="N226" s="424">
        <v>0.06</v>
      </c>
      <c r="O226" s="424">
        <v>3.75</v>
      </c>
      <c r="P226" s="341"/>
    </row>
    <row r="227" spans="1:16" ht="16.5" thickBot="1" x14ac:dyDescent="0.3">
      <c r="A227" s="497"/>
      <c r="B227" s="497"/>
      <c r="C227" s="5" t="s">
        <v>2</v>
      </c>
      <c r="D227" s="5">
        <v>1.6</v>
      </c>
      <c r="E227" s="39"/>
      <c r="F227" s="40">
        <v>26.4</v>
      </c>
      <c r="G227" s="17">
        <v>84</v>
      </c>
      <c r="H227" s="114"/>
      <c r="I227" s="203"/>
      <c r="J227" s="116">
        <v>3.62</v>
      </c>
      <c r="K227" s="114"/>
      <c r="L227" s="115"/>
      <c r="M227" s="116">
        <v>10.6</v>
      </c>
      <c r="N227" s="432">
        <v>7.0000000000000007E-2</v>
      </c>
      <c r="O227" s="432">
        <v>4.38</v>
      </c>
      <c r="P227" s="346"/>
    </row>
    <row r="228" spans="1:16" ht="16.5" thickBot="1" x14ac:dyDescent="0.3">
      <c r="A228" s="497">
        <v>25</v>
      </c>
      <c r="B228" s="497" t="s">
        <v>162</v>
      </c>
      <c r="C228" s="6" t="s">
        <v>1</v>
      </c>
      <c r="D228" s="6">
        <v>1.6</v>
      </c>
      <c r="E228" s="36"/>
      <c r="F228" s="37">
        <v>26.4</v>
      </c>
      <c r="G228" s="42">
        <v>84</v>
      </c>
      <c r="H228" s="107"/>
      <c r="I228" s="108"/>
      <c r="J228" s="109">
        <v>16.12</v>
      </c>
      <c r="K228" s="107"/>
      <c r="L228" s="108"/>
      <c r="M228" s="109">
        <v>10.199999999999999</v>
      </c>
      <c r="N228" s="424">
        <v>0.28000000000000003</v>
      </c>
      <c r="O228" s="424">
        <v>17.5</v>
      </c>
      <c r="P228" s="341"/>
    </row>
    <row r="229" spans="1:16" ht="16.5" thickBot="1" x14ac:dyDescent="0.3">
      <c r="A229" s="497"/>
      <c r="B229" s="497"/>
      <c r="C229" s="5" t="s">
        <v>163</v>
      </c>
      <c r="D229" s="5">
        <v>1.6</v>
      </c>
      <c r="E229" s="39"/>
      <c r="F229" s="40">
        <v>26.4</v>
      </c>
      <c r="G229" s="17">
        <v>84</v>
      </c>
      <c r="H229" s="114"/>
      <c r="I229" s="203"/>
      <c r="J229" s="116">
        <v>5.5</v>
      </c>
      <c r="K229" s="114"/>
      <c r="L229" s="115"/>
      <c r="M229" s="116">
        <v>10.5</v>
      </c>
      <c r="N229" s="432">
        <v>0.1</v>
      </c>
      <c r="O229" s="432">
        <v>6.25</v>
      </c>
      <c r="P229" s="346"/>
    </row>
    <row r="230" spans="1:16" ht="16.5" thickBot="1" x14ac:dyDescent="0.3">
      <c r="A230" s="336">
        <v>26</v>
      </c>
      <c r="B230" s="336" t="s">
        <v>164</v>
      </c>
      <c r="C230" s="8" t="s">
        <v>1</v>
      </c>
      <c r="D230" s="8">
        <v>2.5</v>
      </c>
      <c r="E230" s="43">
        <v>13.1</v>
      </c>
      <c r="F230" s="44"/>
      <c r="G230" s="45">
        <v>131</v>
      </c>
      <c r="H230" s="171"/>
      <c r="I230" s="172"/>
      <c r="J230" s="173">
        <v>0</v>
      </c>
      <c r="K230" s="171"/>
      <c r="L230" s="172"/>
      <c r="M230" s="173">
        <v>119</v>
      </c>
      <c r="N230" s="433">
        <v>0</v>
      </c>
      <c r="O230" s="433">
        <v>0</v>
      </c>
      <c r="P230" s="353" t="s">
        <v>197</v>
      </c>
    </row>
    <row r="231" spans="1:16" ht="16.5" thickBot="1" x14ac:dyDescent="0.3">
      <c r="A231" s="497">
        <v>27</v>
      </c>
      <c r="B231" s="497" t="s">
        <v>165</v>
      </c>
      <c r="C231" s="6" t="s">
        <v>1</v>
      </c>
      <c r="D231" s="6">
        <v>6.3</v>
      </c>
      <c r="E231" s="36">
        <v>31.6</v>
      </c>
      <c r="F231" s="37"/>
      <c r="G231" s="42">
        <v>330.7</v>
      </c>
      <c r="H231" s="107"/>
      <c r="I231" s="108"/>
      <c r="J231" s="109">
        <v>5.38</v>
      </c>
      <c r="K231" s="107"/>
      <c r="L231" s="108"/>
      <c r="M231" s="109">
        <v>10</v>
      </c>
      <c r="N231" s="424">
        <v>0.09</v>
      </c>
      <c r="O231" s="424">
        <v>1.43</v>
      </c>
      <c r="P231" s="341"/>
    </row>
    <row r="232" spans="1:16" ht="16.5" thickBot="1" x14ac:dyDescent="0.3">
      <c r="A232" s="497"/>
      <c r="B232" s="497"/>
      <c r="C232" s="5" t="s">
        <v>2</v>
      </c>
      <c r="D232" s="5">
        <v>6.3</v>
      </c>
      <c r="E232" s="39">
        <v>31.6</v>
      </c>
      <c r="F232" s="40"/>
      <c r="G232" s="17">
        <v>330.7</v>
      </c>
      <c r="H232" s="114"/>
      <c r="I232" s="115"/>
      <c r="J232" s="116">
        <v>9.0299999999999994</v>
      </c>
      <c r="K232" s="114"/>
      <c r="L232" s="115"/>
      <c r="M232" s="116">
        <v>10</v>
      </c>
      <c r="N232" s="432">
        <v>0.16</v>
      </c>
      <c r="O232" s="432">
        <v>2.54</v>
      </c>
      <c r="P232" s="346"/>
    </row>
    <row r="233" spans="1:16" ht="16.5" thickBot="1" x14ac:dyDescent="0.3">
      <c r="A233" s="497">
        <v>28</v>
      </c>
      <c r="B233" s="497" t="s">
        <v>166</v>
      </c>
      <c r="C233" s="6" t="s">
        <v>1</v>
      </c>
      <c r="D233" s="6">
        <v>10</v>
      </c>
      <c r="E233" s="36">
        <v>50.2</v>
      </c>
      <c r="F233" s="37">
        <v>154</v>
      </c>
      <c r="G233" s="42">
        <v>525</v>
      </c>
      <c r="H233" s="107">
        <v>11</v>
      </c>
      <c r="I233" s="108">
        <v>14.44</v>
      </c>
      <c r="J233" s="109">
        <v>78.7</v>
      </c>
      <c r="K233" s="107">
        <v>116</v>
      </c>
      <c r="L233" s="108">
        <v>35.6</v>
      </c>
      <c r="M233" s="109">
        <v>10.3</v>
      </c>
      <c r="N233" s="424">
        <v>2.29</v>
      </c>
      <c r="O233" s="424">
        <v>22.9</v>
      </c>
      <c r="P233" s="341"/>
    </row>
    <row r="234" spans="1:16" ht="16.5" thickBot="1" x14ac:dyDescent="0.3">
      <c r="A234" s="497"/>
      <c r="B234" s="497"/>
      <c r="C234" s="5" t="s">
        <v>2</v>
      </c>
      <c r="D234" s="5">
        <v>10</v>
      </c>
      <c r="E234" s="39">
        <v>51.2</v>
      </c>
      <c r="F234" s="40">
        <v>150</v>
      </c>
      <c r="G234" s="17">
        <v>525</v>
      </c>
      <c r="H234" s="114">
        <v>20.6</v>
      </c>
      <c r="I234" s="115">
        <v>23.88</v>
      </c>
      <c r="J234" s="116">
        <v>154.05000000000001</v>
      </c>
      <c r="K234" s="114">
        <v>116</v>
      </c>
      <c r="L234" s="115">
        <v>35.6</v>
      </c>
      <c r="M234" s="116">
        <v>10.3</v>
      </c>
      <c r="N234" s="432">
        <v>4.22</v>
      </c>
      <c r="O234" s="432">
        <v>42.2</v>
      </c>
      <c r="P234" s="346"/>
    </row>
    <row r="235" spans="1:16" ht="16.5" thickBot="1" x14ac:dyDescent="0.3">
      <c r="A235" s="336">
        <v>29</v>
      </c>
      <c r="B235" s="336" t="s">
        <v>167</v>
      </c>
      <c r="C235" s="8" t="s">
        <v>2</v>
      </c>
      <c r="D235" s="8">
        <v>6.3</v>
      </c>
      <c r="E235" s="43">
        <v>31.6</v>
      </c>
      <c r="F235" s="44"/>
      <c r="G235" s="45">
        <v>331</v>
      </c>
      <c r="H235" s="171"/>
      <c r="I235" s="172"/>
      <c r="J235" s="173">
        <v>13.59</v>
      </c>
      <c r="K235" s="171"/>
      <c r="L235" s="172"/>
      <c r="M235" s="173">
        <v>10.3</v>
      </c>
      <c r="N235" s="433">
        <v>0.24</v>
      </c>
      <c r="O235" s="433">
        <v>3.81</v>
      </c>
      <c r="P235" s="353"/>
    </row>
    <row r="236" spans="1:16" ht="16.5" thickBot="1" x14ac:dyDescent="0.3">
      <c r="A236" s="336">
        <v>30</v>
      </c>
      <c r="B236" s="336" t="s">
        <v>168</v>
      </c>
      <c r="C236" s="8" t="s">
        <v>1</v>
      </c>
      <c r="D236" s="8">
        <v>2.5</v>
      </c>
      <c r="E236" s="43"/>
      <c r="F236" s="44">
        <v>41.2</v>
      </c>
      <c r="G236" s="45">
        <v>137.5</v>
      </c>
      <c r="H236" s="184"/>
      <c r="I236" s="185"/>
      <c r="J236" s="186">
        <v>27.95</v>
      </c>
      <c r="K236" s="184"/>
      <c r="L236" s="185"/>
      <c r="M236" s="186">
        <v>10.6</v>
      </c>
      <c r="N236" s="442">
        <v>0.51</v>
      </c>
      <c r="O236" s="442">
        <v>20.399999999999999</v>
      </c>
      <c r="P236" s="343"/>
    </row>
    <row r="237" spans="1:16" ht="16.5" thickBot="1" x14ac:dyDescent="0.3">
      <c r="A237" s="336">
        <v>31</v>
      </c>
      <c r="B237" s="336" t="s">
        <v>169</v>
      </c>
      <c r="C237" s="8" t="s">
        <v>1</v>
      </c>
      <c r="D237" s="8">
        <v>1</v>
      </c>
      <c r="E237" s="43"/>
      <c r="F237" s="44">
        <v>16.5</v>
      </c>
      <c r="G237" s="45">
        <v>55</v>
      </c>
      <c r="H237" s="171"/>
      <c r="I237" s="218"/>
      <c r="J237" s="173">
        <v>16.52</v>
      </c>
      <c r="K237" s="171"/>
      <c r="L237" s="172"/>
      <c r="M237" s="173">
        <v>10.3</v>
      </c>
      <c r="N237" s="433">
        <v>0.28999999999999998</v>
      </c>
      <c r="O237" s="433">
        <v>29</v>
      </c>
      <c r="P237" s="353"/>
    </row>
    <row r="238" spans="1:16" ht="16.5" thickBot="1" x14ac:dyDescent="0.3">
      <c r="A238" s="497">
        <v>30</v>
      </c>
      <c r="B238" s="497" t="s">
        <v>170</v>
      </c>
      <c r="C238" s="6" t="s">
        <v>1</v>
      </c>
      <c r="D238" s="6">
        <v>1.6</v>
      </c>
      <c r="E238" s="36"/>
      <c r="F238" s="37">
        <v>26.4</v>
      </c>
      <c r="G238" s="42">
        <v>84</v>
      </c>
      <c r="H238" s="107"/>
      <c r="I238" s="108"/>
      <c r="J238" s="109">
        <v>1.76</v>
      </c>
      <c r="K238" s="107"/>
      <c r="L238" s="108"/>
      <c r="M238" s="109">
        <v>10.3</v>
      </c>
      <c r="N238" s="424">
        <v>0.03</v>
      </c>
      <c r="O238" s="424">
        <v>1.88</v>
      </c>
      <c r="P238" s="341"/>
    </row>
    <row r="239" spans="1:16" ht="16.5" thickBot="1" x14ac:dyDescent="0.3">
      <c r="A239" s="497"/>
      <c r="B239" s="497"/>
      <c r="C239" s="5" t="s">
        <v>2</v>
      </c>
      <c r="D239" s="5">
        <v>1.6</v>
      </c>
      <c r="E239" s="39"/>
      <c r="F239" s="40">
        <v>26.4</v>
      </c>
      <c r="G239" s="17">
        <v>84</v>
      </c>
      <c r="H239" s="114"/>
      <c r="I239" s="115"/>
      <c r="J239" s="116">
        <v>3.12</v>
      </c>
      <c r="K239" s="114"/>
      <c r="L239" s="115"/>
      <c r="M239" s="116">
        <v>10.6</v>
      </c>
      <c r="N239" s="432">
        <v>0.06</v>
      </c>
      <c r="O239" s="432">
        <v>3.75</v>
      </c>
      <c r="P239" s="346"/>
    </row>
    <row r="240" spans="1:16" ht="16.5" thickBot="1" x14ac:dyDescent="0.3">
      <c r="A240" s="497">
        <v>31</v>
      </c>
      <c r="B240" s="497" t="s">
        <v>171</v>
      </c>
      <c r="C240" s="6" t="s">
        <v>1</v>
      </c>
      <c r="D240" s="6">
        <v>10</v>
      </c>
      <c r="E240" s="36">
        <v>50.2</v>
      </c>
      <c r="F240" s="37"/>
      <c r="G240" s="42">
        <v>525</v>
      </c>
      <c r="H240" s="107">
        <v>12.69</v>
      </c>
      <c r="I240" s="108"/>
      <c r="J240" s="109">
        <v>144.34</v>
      </c>
      <c r="K240" s="107">
        <v>116</v>
      </c>
      <c r="L240" s="108"/>
      <c r="M240" s="109">
        <v>10.199999999999999</v>
      </c>
      <c r="N240" s="424">
        <v>2.5499999999999998</v>
      </c>
      <c r="O240" s="424">
        <v>25.5</v>
      </c>
      <c r="P240" s="341"/>
    </row>
    <row r="241" spans="1:16" ht="16.5" thickBot="1" x14ac:dyDescent="0.3">
      <c r="A241" s="497"/>
      <c r="B241" s="497"/>
      <c r="C241" s="5" t="s">
        <v>2</v>
      </c>
      <c r="D241" s="5">
        <v>10</v>
      </c>
      <c r="E241" s="39">
        <v>50.2</v>
      </c>
      <c r="F241" s="40"/>
      <c r="G241" s="17">
        <v>525</v>
      </c>
      <c r="H241" s="114">
        <v>7.59</v>
      </c>
      <c r="I241" s="115"/>
      <c r="J241" s="116">
        <v>86.3</v>
      </c>
      <c r="K241" s="114">
        <v>116</v>
      </c>
      <c r="L241" s="115"/>
      <c r="M241" s="116">
        <v>10.199999999999999</v>
      </c>
      <c r="N241" s="432">
        <v>1.52</v>
      </c>
      <c r="O241" s="432">
        <v>15.2</v>
      </c>
      <c r="P241" s="346"/>
    </row>
    <row r="242" spans="1:16" ht="16.5" thickBot="1" x14ac:dyDescent="0.3">
      <c r="A242" s="390"/>
      <c r="B242" s="391" t="s">
        <v>172</v>
      </c>
      <c r="C242" s="392"/>
      <c r="D242" s="392"/>
      <c r="E242" s="392"/>
      <c r="F242" s="392"/>
      <c r="G242" s="392"/>
      <c r="H242" s="392"/>
      <c r="I242" s="392"/>
      <c r="J242" s="392"/>
      <c r="K242" s="392"/>
      <c r="L242" s="392"/>
      <c r="M242" s="392"/>
      <c r="N242" s="443"/>
      <c r="O242" s="443"/>
      <c r="P242" s="393"/>
    </row>
    <row r="243" spans="1:16" ht="15.75" x14ac:dyDescent="0.25">
      <c r="A243" s="294" t="s">
        <v>13</v>
      </c>
      <c r="B243" s="294" t="s">
        <v>0</v>
      </c>
      <c r="C243" s="294" t="s">
        <v>13</v>
      </c>
      <c r="D243" s="294" t="s">
        <v>14</v>
      </c>
      <c r="E243" s="295"/>
      <c r="F243" s="296" t="s">
        <v>11</v>
      </c>
      <c r="G243" s="297"/>
      <c r="H243" s="295"/>
      <c r="I243" s="298" t="s">
        <v>10</v>
      </c>
      <c r="J243" s="299"/>
      <c r="K243" s="295"/>
      <c r="L243" s="298" t="s">
        <v>9</v>
      </c>
      <c r="M243" s="299"/>
      <c r="N243" s="444" t="s">
        <v>8</v>
      </c>
      <c r="O243" s="445" t="s">
        <v>8</v>
      </c>
      <c r="P243" s="374" t="s">
        <v>15</v>
      </c>
    </row>
    <row r="244" spans="1:16" ht="16.5" thickBot="1" x14ac:dyDescent="0.3">
      <c r="A244" s="300" t="s">
        <v>16</v>
      </c>
      <c r="B244" s="300" t="s">
        <v>17</v>
      </c>
      <c r="C244" s="300" t="s">
        <v>18</v>
      </c>
      <c r="D244" s="300" t="s">
        <v>18</v>
      </c>
      <c r="E244" s="301" t="s">
        <v>4</v>
      </c>
      <c r="F244" s="302" t="s">
        <v>3</v>
      </c>
      <c r="G244" s="303" t="s">
        <v>6</v>
      </c>
      <c r="H244" s="301" t="s">
        <v>4</v>
      </c>
      <c r="I244" s="302" t="s">
        <v>3</v>
      </c>
      <c r="J244" s="303" t="s">
        <v>6</v>
      </c>
      <c r="K244" s="301" t="s">
        <v>4</v>
      </c>
      <c r="L244" s="302" t="s">
        <v>3</v>
      </c>
      <c r="M244" s="303" t="s">
        <v>6</v>
      </c>
      <c r="N244" s="446" t="s">
        <v>5</v>
      </c>
      <c r="O244" s="447" t="s">
        <v>5</v>
      </c>
      <c r="P244" s="375" t="s">
        <v>91</v>
      </c>
    </row>
    <row r="245" spans="1:16" ht="16.5" thickBot="1" x14ac:dyDescent="0.3">
      <c r="A245" s="221"/>
      <c r="B245" s="221"/>
      <c r="C245" s="221"/>
      <c r="D245" s="221" t="s">
        <v>20</v>
      </c>
      <c r="E245" s="222" t="s">
        <v>21</v>
      </c>
      <c r="F245" s="223" t="s">
        <v>21</v>
      </c>
      <c r="G245" s="224" t="s">
        <v>21</v>
      </c>
      <c r="H245" s="222" t="s">
        <v>21</v>
      </c>
      <c r="I245" s="223" t="s">
        <v>21</v>
      </c>
      <c r="J245" s="224" t="s">
        <v>21</v>
      </c>
      <c r="K245" s="222" t="s">
        <v>22</v>
      </c>
      <c r="L245" s="223" t="s">
        <v>22</v>
      </c>
      <c r="M245" s="224" t="s">
        <v>22</v>
      </c>
      <c r="N245" s="448" t="s">
        <v>20</v>
      </c>
      <c r="O245" s="449" t="s">
        <v>7</v>
      </c>
      <c r="P245" s="376"/>
    </row>
    <row r="246" spans="1:16" ht="16.5" thickBot="1" x14ac:dyDescent="0.3">
      <c r="A246" s="221">
        <v>1</v>
      </c>
      <c r="B246" s="221">
        <v>2</v>
      </c>
      <c r="C246" s="221">
        <v>3</v>
      </c>
      <c r="D246" s="221">
        <v>4</v>
      </c>
      <c r="E246" s="222">
        <v>5</v>
      </c>
      <c r="F246" s="223">
        <v>6</v>
      </c>
      <c r="G246" s="224">
        <v>7</v>
      </c>
      <c r="H246" s="222">
        <v>8</v>
      </c>
      <c r="I246" s="223">
        <v>9</v>
      </c>
      <c r="J246" s="224">
        <v>10</v>
      </c>
      <c r="K246" s="222">
        <v>11</v>
      </c>
      <c r="L246" s="223">
        <v>12</v>
      </c>
      <c r="M246" s="224">
        <v>13</v>
      </c>
      <c r="N246" s="448">
        <v>14</v>
      </c>
      <c r="O246" s="449">
        <v>15</v>
      </c>
      <c r="P246" s="461">
        <v>16</v>
      </c>
    </row>
    <row r="247" spans="1:16" ht="16.5" thickBot="1" x14ac:dyDescent="0.3">
      <c r="A247" s="483">
        <v>1</v>
      </c>
      <c r="B247" s="486" t="s">
        <v>173</v>
      </c>
      <c r="C247" s="225" t="s">
        <v>1</v>
      </c>
      <c r="D247" s="226">
        <v>25</v>
      </c>
      <c r="E247" s="227">
        <v>125.5</v>
      </c>
      <c r="F247" s="228">
        <v>375</v>
      </c>
      <c r="G247" s="229">
        <v>1312</v>
      </c>
      <c r="H247" s="230">
        <v>15.6</v>
      </c>
      <c r="I247" s="231">
        <v>11</v>
      </c>
      <c r="J247" s="232">
        <v>132</v>
      </c>
      <c r="K247" s="230">
        <v>118</v>
      </c>
      <c r="L247" s="231">
        <v>36</v>
      </c>
      <c r="M247" s="232">
        <v>10.5</v>
      </c>
      <c r="N247" s="450">
        <v>3.18</v>
      </c>
      <c r="O247" s="451">
        <v>12.72</v>
      </c>
      <c r="P247" s="377"/>
    </row>
    <row r="248" spans="1:16" ht="16.5" thickBot="1" x14ac:dyDescent="0.3">
      <c r="A248" s="463"/>
      <c r="B248" s="465"/>
      <c r="C248" s="233" t="s">
        <v>2</v>
      </c>
      <c r="D248" s="234">
        <v>25</v>
      </c>
      <c r="E248" s="235">
        <v>125.5</v>
      </c>
      <c r="F248" s="236">
        <v>375</v>
      </c>
      <c r="G248" s="237">
        <v>1312</v>
      </c>
      <c r="H248" s="238">
        <v>14.2</v>
      </c>
      <c r="I248" s="239">
        <v>0</v>
      </c>
      <c r="J248" s="240">
        <v>157</v>
      </c>
      <c r="K248" s="238">
        <v>118</v>
      </c>
      <c r="L248" s="239">
        <v>36</v>
      </c>
      <c r="M248" s="240">
        <v>10.5</v>
      </c>
      <c r="N248" s="452">
        <v>2.9</v>
      </c>
      <c r="O248" s="453">
        <v>11.6</v>
      </c>
      <c r="P248" s="378"/>
    </row>
    <row r="249" spans="1:16" ht="16.5" thickBot="1" x14ac:dyDescent="0.3">
      <c r="A249" s="463">
        <v>2</v>
      </c>
      <c r="B249" s="464" t="s">
        <v>174</v>
      </c>
      <c r="C249" s="225" t="s">
        <v>1</v>
      </c>
      <c r="D249" s="226">
        <v>16</v>
      </c>
      <c r="E249" s="227">
        <v>80.400000000000006</v>
      </c>
      <c r="F249" s="228" t="s">
        <v>30</v>
      </c>
      <c r="G249" s="229">
        <v>840</v>
      </c>
      <c r="H249" s="230"/>
      <c r="I249" s="231"/>
      <c r="J249" s="232">
        <v>101</v>
      </c>
      <c r="K249" s="241"/>
      <c r="L249" s="242"/>
      <c r="M249" s="232">
        <v>10.4</v>
      </c>
      <c r="N249" s="450">
        <v>1.82</v>
      </c>
      <c r="O249" s="451">
        <v>11.38</v>
      </c>
      <c r="P249" s="377"/>
    </row>
    <row r="250" spans="1:16" ht="16.5" thickBot="1" x14ac:dyDescent="0.3">
      <c r="A250" s="463"/>
      <c r="B250" s="464"/>
      <c r="C250" s="233" t="s">
        <v>2</v>
      </c>
      <c r="D250" s="234">
        <v>16</v>
      </c>
      <c r="E250" s="235">
        <v>80.3</v>
      </c>
      <c r="F250" s="236" t="s">
        <v>30</v>
      </c>
      <c r="G250" s="237">
        <v>840</v>
      </c>
      <c r="H250" s="238"/>
      <c r="I250" s="239"/>
      <c r="J250" s="240">
        <v>87</v>
      </c>
      <c r="K250" s="243"/>
      <c r="L250" s="244"/>
      <c r="M250" s="240">
        <v>10.4</v>
      </c>
      <c r="N250" s="452">
        <v>1.57</v>
      </c>
      <c r="O250" s="453">
        <v>9.81</v>
      </c>
      <c r="P250" s="378"/>
    </row>
    <row r="251" spans="1:16" ht="16.5" thickBot="1" x14ac:dyDescent="0.3">
      <c r="A251" s="463">
        <v>3</v>
      </c>
      <c r="B251" s="464" t="s">
        <v>175</v>
      </c>
      <c r="C251" s="225" t="s">
        <v>1</v>
      </c>
      <c r="D251" s="226">
        <v>2.5</v>
      </c>
      <c r="E251" s="227">
        <v>13.1</v>
      </c>
      <c r="F251" s="228" t="s">
        <v>30</v>
      </c>
      <c r="G251" s="229">
        <v>131.19999999999999</v>
      </c>
      <c r="H251" s="261"/>
      <c r="I251" s="231"/>
      <c r="J251" s="388">
        <v>41.2</v>
      </c>
      <c r="K251" s="241"/>
      <c r="L251" s="242"/>
      <c r="M251" s="232">
        <v>10.5</v>
      </c>
      <c r="N251" s="450">
        <v>0.75</v>
      </c>
      <c r="O251" s="451">
        <v>30</v>
      </c>
      <c r="P251" s="377"/>
    </row>
    <row r="252" spans="1:16" ht="16.5" thickBot="1" x14ac:dyDescent="0.3">
      <c r="A252" s="463"/>
      <c r="B252" s="465"/>
      <c r="C252" s="233" t="s">
        <v>2</v>
      </c>
      <c r="D252" s="234">
        <v>2.5</v>
      </c>
      <c r="E252" s="235">
        <v>13.1</v>
      </c>
      <c r="F252" s="236" t="s">
        <v>30</v>
      </c>
      <c r="G252" s="237">
        <v>131.19999999999999</v>
      </c>
      <c r="H252" s="238"/>
      <c r="I252" s="239"/>
      <c r="J252" s="389">
        <v>40.4</v>
      </c>
      <c r="K252" s="243"/>
      <c r="L252" s="244"/>
      <c r="M252" s="240">
        <v>10.5</v>
      </c>
      <c r="N252" s="452">
        <v>0.73</v>
      </c>
      <c r="O252" s="453">
        <v>29.2</v>
      </c>
      <c r="P252" s="378"/>
    </row>
    <row r="253" spans="1:16" ht="16.5" thickBot="1" x14ac:dyDescent="0.3">
      <c r="A253" s="463">
        <v>4</v>
      </c>
      <c r="B253" s="464" t="s">
        <v>176</v>
      </c>
      <c r="C253" s="225" t="s">
        <v>1</v>
      </c>
      <c r="D253" s="226">
        <v>2.5</v>
      </c>
      <c r="E253" s="227">
        <v>13.12</v>
      </c>
      <c r="F253" s="228" t="s">
        <v>30</v>
      </c>
      <c r="G253" s="229">
        <v>131.19999999999999</v>
      </c>
      <c r="H253" s="230"/>
      <c r="I253" s="231"/>
      <c r="J253" s="304">
        <v>14.9</v>
      </c>
      <c r="K253" s="241"/>
      <c r="L253" s="242"/>
      <c r="M253" s="232">
        <v>10.5</v>
      </c>
      <c r="N253" s="450">
        <v>0.27</v>
      </c>
      <c r="O253" s="451">
        <v>10.8</v>
      </c>
      <c r="P253" s="377"/>
    </row>
    <row r="254" spans="1:16" ht="16.5" thickBot="1" x14ac:dyDescent="0.3">
      <c r="A254" s="463"/>
      <c r="B254" s="464"/>
      <c r="C254" s="233" t="s">
        <v>2</v>
      </c>
      <c r="D254" s="234">
        <v>2.5</v>
      </c>
      <c r="E254" s="235">
        <v>13.12</v>
      </c>
      <c r="F254" s="236" t="s">
        <v>30</v>
      </c>
      <c r="G254" s="237">
        <v>131.19999999999999</v>
      </c>
      <c r="H254" s="238"/>
      <c r="I254" s="239"/>
      <c r="J254" s="240">
        <v>9.4</v>
      </c>
      <c r="K254" s="243"/>
      <c r="L254" s="244"/>
      <c r="M254" s="240">
        <v>10.5</v>
      </c>
      <c r="N254" s="452">
        <v>0.17</v>
      </c>
      <c r="O254" s="453">
        <v>6.8</v>
      </c>
      <c r="P254" s="378"/>
    </row>
    <row r="255" spans="1:16" ht="16.5" thickBot="1" x14ac:dyDescent="0.3">
      <c r="A255" s="463">
        <v>5</v>
      </c>
      <c r="B255" s="464" t="s">
        <v>177</v>
      </c>
      <c r="C255" s="225" t="s">
        <v>1</v>
      </c>
      <c r="D255" s="226">
        <v>6.3</v>
      </c>
      <c r="E255" s="227">
        <v>31.6</v>
      </c>
      <c r="F255" s="228" t="s">
        <v>30</v>
      </c>
      <c r="G255" s="229">
        <v>331</v>
      </c>
      <c r="H255" s="230"/>
      <c r="I255" s="231"/>
      <c r="J255" s="232">
        <v>18.2</v>
      </c>
      <c r="K255" s="241"/>
      <c r="L255" s="242"/>
      <c r="M255" s="232">
        <v>10.4</v>
      </c>
      <c r="N255" s="450">
        <v>0.33</v>
      </c>
      <c r="O255" s="451">
        <v>5.24</v>
      </c>
      <c r="P255" s="377"/>
    </row>
    <row r="256" spans="1:16" ht="16.5" thickBot="1" x14ac:dyDescent="0.3">
      <c r="A256" s="463"/>
      <c r="B256" s="465"/>
      <c r="C256" s="233" t="s">
        <v>2</v>
      </c>
      <c r="D256" s="234">
        <v>6.3</v>
      </c>
      <c r="E256" s="235">
        <v>31.6</v>
      </c>
      <c r="F256" s="236" t="s">
        <v>30</v>
      </c>
      <c r="G256" s="237">
        <v>330.7</v>
      </c>
      <c r="H256" s="238"/>
      <c r="I256" s="239"/>
      <c r="J256" s="240">
        <v>12.2</v>
      </c>
      <c r="K256" s="243"/>
      <c r="L256" s="244"/>
      <c r="M256" s="240">
        <v>10.4</v>
      </c>
      <c r="N256" s="452">
        <v>0.22</v>
      </c>
      <c r="O256" s="453">
        <v>3.49</v>
      </c>
      <c r="P256" s="378"/>
    </row>
    <row r="257" spans="1:16" ht="15.75" x14ac:dyDescent="0.25">
      <c r="A257" s="481">
        <v>6</v>
      </c>
      <c r="B257" s="484" t="s">
        <v>178</v>
      </c>
      <c r="C257" s="487" t="s">
        <v>1</v>
      </c>
      <c r="D257" s="487">
        <v>16</v>
      </c>
      <c r="E257" s="489">
        <v>80.3</v>
      </c>
      <c r="F257" s="491" t="s">
        <v>30</v>
      </c>
      <c r="G257" s="245">
        <v>880</v>
      </c>
      <c r="H257" s="493">
        <v>12.6</v>
      </c>
      <c r="I257" s="246"/>
      <c r="J257" s="247">
        <v>206</v>
      </c>
      <c r="K257" s="493">
        <v>118</v>
      </c>
      <c r="L257" s="248"/>
      <c r="M257" s="249">
        <v>6.3</v>
      </c>
      <c r="N257" s="495">
        <v>2.57</v>
      </c>
      <c r="O257" s="467">
        <v>16.059999999999999</v>
      </c>
      <c r="P257" s="377"/>
    </row>
    <row r="258" spans="1:16" ht="15.75" x14ac:dyDescent="0.25">
      <c r="A258" s="482"/>
      <c r="B258" s="485"/>
      <c r="C258" s="488"/>
      <c r="D258" s="488"/>
      <c r="E258" s="490"/>
      <c r="F258" s="492"/>
      <c r="G258" s="250">
        <v>1467</v>
      </c>
      <c r="H258" s="494"/>
      <c r="I258" s="251"/>
      <c r="J258" s="252">
        <v>21</v>
      </c>
      <c r="K258" s="494"/>
      <c r="L258" s="253"/>
      <c r="M258" s="252">
        <v>10.4</v>
      </c>
      <c r="N258" s="496"/>
      <c r="O258" s="468"/>
      <c r="P258" s="379"/>
    </row>
    <row r="259" spans="1:16" ht="15.75" x14ac:dyDescent="0.25">
      <c r="A259" s="482"/>
      <c r="B259" s="485"/>
      <c r="C259" s="469" t="s">
        <v>2</v>
      </c>
      <c r="D259" s="469">
        <v>16</v>
      </c>
      <c r="E259" s="471">
        <v>80.3</v>
      </c>
      <c r="F259" s="473" t="s">
        <v>30</v>
      </c>
      <c r="G259" s="254">
        <v>880</v>
      </c>
      <c r="H259" s="475">
        <v>16</v>
      </c>
      <c r="I259" s="255"/>
      <c r="J259" s="220">
        <v>201</v>
      </c>
      <c r="K259" s="475">
        <v>118</v>
      </c>
      <c r="L259" s="256"/>
      <c r="M259" s="257">
        <v>6.3</v>
      </c>
      <c r="N259" s="477">
        <v>3.27</v>
      </c>
      <c r="O259" s="479">
        <v>20.440000000000001</v>
      </c>
      <c r="P259" s="380"/>
    </row>
    <row r="260" spans="1:16" ht="16.5" thickBot="1" x14ac:dyDescent="0.3">
      <c r="A260" s="483"/>
      <c r="B260" s="486"/>
      <c r="C260" s="470"/>
      <c r="D260" s="470"/>
      <c r="E260" s="472"/>
      <c r="F260" s="474"/>
      <c r="G260" s="258">
        <v>1467</v>
      </c>
      <c r="H260" s="476"/>
      <c r="I260" s="305"/>
      <c r="J260" s="260">
        <v>72</v>
      </c>
      <c r="K260" s="476"/>
      <c r="L260" s="259"/>
      <c r="M260" s="260">
        <v>10.4</v>
      </c>
      <c r="N260" s="478"/>
      <c r="O260" s="480"/>
      <c r="P260" s="381"/>
    </row>
    <row r="261" spans="1:16" ht="16.5" thickBot="1" x14ac:dyDescent="0.3">
      <c r="A261" s="463">
        <v>7</v>
      </c>
      <c r="B261" s="464" t="s">
        <v>179</v>
      </c>
      <c r="C261" s="225" t="s">
        <v>1</v>
      </c>
      <c r="D261" s="226">
        <v>6.3</v>
      </c>
      <c r="E261" s="227">
        <v>31.6</v>
      </c>
      <c r="F261" s="228">
        <v>94.5</v>
      </c>
      <c r="G261" s="229">
        <v>331</v>
      </c>
      <c r="H261" s="230">
        <v>3.2</v>
      </c>
      <c r="I261" s="231">
        <v>1.2</v>
      </c>
      <c r="J261" s="232">
        <v>29.2</v>
      </c>
      <c r="K261" s="230">
        <v>112</v>
      </c>
      <c r="L261" s="231">
        <v>36</v>
      </c>
      <c r="M261" s="232">
        <v>10.199999999999999</v>
      </c>
      <c r="N261" s="450">
        <v>0.59</v>
      </c>
      <c r="O261" s="451">
        <v>9.3699999999999992</v>
      </c>
      <c r="P261" s="377"/>
    </row>
    <row r="262" spans="1:16" ht="16.5" thickBot="1" x14ac:dyDescent="0.3">
      <c r="A262" s="463"/>
      <c r="B262" s="465"/>
      <c r="C262" s="233" t="s">
        <v>2</v>
      </c>
      <c r="D262" s="234">
        <v>6.3</v>
      </c>
      <c r="E262" s="235">
        <v>31.6</v>
      </c>
      <c r="F262" s="236">
        <v>94.5</v>
      </c>
      <c r="G262" s="237">
        <v>331</v>
      </c>
      <c r="H262" s="238">
        <v>1.6</v>
      </c>
      <c r="I262" s="239">
        <v>1.4</v>
      </c>
      <c r="J262" s="240">
        <v>16</v>
      </c>
      <c r="K262" s="306">
        <v>112</v>
      </c>
      <c r="L262" s="239">
        <v>36</v>
      </c>
      <c r="M262" s="240">
        <v>10.3</v>
      </c>
      <c r="N262" s="452">
        <v>0.37</v>
      </c>
      <c r="O262" s="453">
        <v>5.87</v>
      </c>
      <c r="P262" s="378"/>
    </row>
    <row r="263" spans="1:16" ht="16.5" thickBot="1" x14ac:dyDescent="0.3">
      <c r="A263" s="463">
        <v>8</v>
      </c>
      <c r="B263" s="464" t="s">
        <v>180</v>
      </c>
      <c r="C263" s="225" t="s">
        <v>1</v>
      </c>
      <c r="D263" s="226">
        <v>10</v>
      </c>
      <c r="E263" s="227">
        <v>50.2</v>
      </c>
      <c r="F263" s="228">
        <v>150</v>
      </c>
      <c r="G263" s="229">
        <v>525</v>
      </c>
      <c r="H263" s="230">
        <v>6.2</v>
      </c>
      <c r="I263" s="231">
        <v>12.8</v>
      </c>
      <c r="J263" s="232">
        <v>32.799999999999997</v>
      </c>
      <c r="K263" s="230">
        <v>112</v>
      </c>
      <c r="L263" s="231">
        <v>36</v>
      </c>
      <c r="M263" s="232">
        <v>10.5</v>
      </c>
      <c r="N263" s="450">
        <v>1.39</v>
      </c>
      <c r="O263" s="451">
        <v>13.9</v>
      </c>
      <c r="P263" s="377"/>
    </row>
    <row r="264" spans="1:16" ht="16.5" thickBot="1" x14ac:dyDescent="0.3">
      <c r="A264" s="463"/>
      <c r="B264" s="464"/>
      <c r="C264" s="233" t="s">
        <v>2</v>
      </c>
      <c r="D264" s="234">
        <v>10</v>
      </c>
      <c r="E264" s="235">
        <v>52.5</v>
      </c>
      <c r="F264" s="236">
        <v>150</v>
      </c>
      <c r="G264" s="237">
        <v>525</v>
      </c>
      <c r="H264" s="238">
        <v>3.2</v>
      </c>
      <c r="I264" s="239">
        <v>1.2</v>
      </c>
      <c r="J264" s="240">
        <v>34</v>
      </c>
      <c r="K264" s="238">
        <v>112</v>
      </c>
      <c r="L264" s="239">
        <v>36</v>
      </c>
      <c r="M264" s="240">
        <v>10.5</v>
      </c>
      <c r="N264" s="452">
        <v>0.69</v>
      </c>
      <c r="O264" s="453">
        <v>6.9</v>
      </c>
      <c r="P264" s="378"/>
    </row>
    <row r="265" spans="1:16" ht="16.5" thickBot="1" x14ac:dyDescent="0.3">
      <c r="A265" s="463">
        <v>9</v>
      </c>
      <c r="B265" s="464" t="s">
        <v>181</v>
      </c>
      <c r="C265" s="225" t="s">
        <v>1</v>
      </c>
      <c r="D265" s="226">
        <v>2.5</v>
      </c>
      <c r="E265" s="227">
        <v>13.12</v>
      </c>
      <c r="F265" s="228" t="s">
        <v>30</v>
      </c>
      <c r="G265" s="229">
        <v>131.19999999999999</v>
      </c>
      <c r="H265" s="307"/>
      <c r="I265" s="308"/>
      <c r="J265" s="304">
        <v>2.6</v>
      </c>
      <c r="K265" s="309"/>
      <c r="L265" s="310"/>
      <c r="M265" s="304">
        <v>10.3</v>
      </c>
      <c r="N265" s="454">
        <v>0.05</v>
      </c>
      <c r="O265" s="455">
        <v>2</v>
      </c>
      <c r="P265" s="382"/>
    </row>
    <row r="266" spans="1:16" ht="16.5" thickBot="1" x14ac:dyDescent="0.3">
      <c r="A266" s="463"/>
      <c r="B266" s="465"/>
      <c r="C266" s="233" t="s">
        <v>2</v>
      </c>
      <c r="D266" s="234">
        <v>2.5</v>
      </c>
      <c r="E266" s="235">
        <v>13.1</v>
      </c>
      <c r="F266" s="236" t="s">
        <v>30</v>
      </c>
      <c r="G266" s="237">
        <v>131.19999999999999</v>
      </c>
      <c r="H266" s="311"/>
      <c r="I266" s="312"/>
      <c r="J266" s="313">
        <v>1.8</v>
      </c>
      <c r="K266" s="314"/>
      <c r="L266" s="315"/>
      <c r="M266" s="313">
        <v>10.3</v>
      </c>
      <c r="N266" s="456">
        <v>0.03</v>
      </c>
      <c r="O266" s="457">
        <v>1.2</v>
      </c>
      <c r="P266" s="383"/>
    </row>
    <row r="267" spans="1:16" ht="16.5" thickBot="1" x14ac:dyDescent="0.3">
      <c r="A267" s="463">
        <v>10</v>
      </c>
      <c r="B267" s="464" t="s">
        <v>182</v>
      </c>
      <c r="C267" s="225" t="s">
        <v>1</v>
      </c>
      <c r="D267" s="226">
        <v>2.5</v>
      </c>
      <c r="E267" s="227">
        <v>13.1</v>
      </c>
      <c r="F267" s="228" t="s">
        <v>30</v>
      </c>
      <c r="G267" s="229">
        <v>131.19999999999999</v>
      </c>
      <c r="H267" s="262"/>
      <c r="I267" s="231"/>
      <c r="J267" s="232">
        <v>6.8</v>
      </c>
      <c r="K267" s="241"/>
      <c r="L267" s="242"/>
      <c r="M267" s="232">
        <v>10.6</v>
      </c>
      <c r="N267" s="450">
        <v>0.12</v>
      </c>
      <c r="O267" s="451">
        <v>4.8</v>
      </c>
      <c r="P267" s="377"/>
    </row>
    <row r="268" spans="1:16" ht="16.5" thickBot="1" x14ac:dyDescent="0.3">
      <c r="A268" s="463"/>
      <c r="B268" s="465"/>
      <c r="C268" s="233" t="s">
        <v>2</v>
      </c>
      <c r="D268" s="234">
        <v>2.5</v>
      </c>
      <c r="E268" s="235">
        <v>13.1</v>
      </c>
      <c r="F268" s="236" t="s">
        <v>30</v>
      </c>
      <c r="G268" s="237">
        <v>131.19999999999999</v>
      </c>
      <c r="H268" s="263"/>
      <c r="I268" s="239"/>
      <c r="J268" s="240">
        <v>8</v>
      </c>
      <c r="K268" s="243"/>
      <c r="L268" s="244"/>
      <c r="M268" s="240">
        <v>10.6</v>
      </c>
      <c r="N268" s="452">
        <v>0.15</v>
      </c>
      <c r="O268" s="453">
        <v>6</v>
      </c>
      <c r="P268" s="378"/>
    </row>
    <row r="269" spans="1:16" ht="16.5" thickBot="1" x14ac:dyDescent="0.3">
      <c r="A269" s="463">
        <v>11</v>
      </c>
      <c r="B269" s="464" t="s">
        <v>183</v>
      </c>
      <c r="C269" s="225" t="s">
        <v>1</v>
      </c>
      <c r="D269" s="226">
        <v>4</v>
      </c>
      <c r="E269" s="227" t="s">
        <v>30</v>
      </c>
      <c r="F269" s="228">
        <v>66</v>
      </c>
      <c r="G269" s="229">
        <v>210</v>
      </c>
      <c r="H269" s="262"/>
      <c r="I269" s="231"/>
      <c r="J269" s="232">
        <v>43.6</v>
      </c>
      <c r="K269" s="241"/>
      <c r="L269" s="242">
        <v>37</v>
      </c>
      <c r="M269" s="232">
        <v>10.3</v>
      </c>
      <c r="N269" s="450">
        <v>0.78</v>
      </c>
      <c r="O269" s="451">
        <v>19.5</v>
      </c>
      <c r="P269" s="377"/>
    </row>
    <row r="270" spans="1:16" ht="16.5" thickBot="1" x14ac:dyDescent="0.3">
      <c r="A270" s="463"/>
      <c r="B270" s="466"/>
      <c r="C270" s="233" t="s">
        <v>2</v>
      </c>
      <c r="D270" s="234">
        <v>4</v>
      </c>
      <c r="E270" s="235" t="s">
        <v>30</v>
      </c>
      <c r="F270" s="236">
        <v>66</v>
      </c>
      <c r="G270" s="237">
        <v>210</v>
      </c>
      <c r="H270" s="263"/>
      <c r="I270" s="239"/>
      <c r="J270" s="240">
        <v>31.2</v>
      </c>
      <c r="K270" s="243"/>
      <c r="L270" s="244">
        <v>37</v>
      </c>
      <c r="M270" s="240">
        <v>10.3</v>
      </c>
      <c r="N270" s="452">
        <v>0.56000000000000005</v>
      </c>
      <c r="O270" s="453">
        <v>14</v>
      </c>
      <c r="P270" s="378"/>
    </row>
    <row r="271" spans="1:16" ht="16.5" thickBot="1" x14ac:dyDescent="0.3">
      <c r="A271" s="334">
        <v>12</v>
      </c>
      <c r="B271" s="335" t="s">
        <v>184</v>
      </c>
      <c r="C271" s="264" t="s">
        <v>1</v>
      </c>
      <c r="D271" s="265">
        <v>1.8</v>
      </c>
      <c r="E271" s="266" t="s">
        <v>30</v>
      </c>
      <c r="F271" s="267">
        <v>29.7</v>
      </c>
      <c r="G271" s="268">
        <v>99</v>
      </c>
      <c r="H271" s="270"/>
      <c r="I271" s="385"/>
      <c r="J271" s="272">
        <v>12.3</v>
      </c>
      <c r="K271" s="273"/>
      <c r="L271" s="274"/>
      <c r="M271" s="272">
        <v>10.4</v>
      </c>
      <c r="N271" s="458">
        <v>0.22</v>
      </c>
      <c r="O271" s="459">
        <v>12.22</v>
      </c>
      <c r="P271" s="384"/>
    </row>
    <row r="272" spans="1:16" ht="16.5" thickBot="1" x14ac:dyDescent="0.3">
      <c r="A272" s="463">
        <v>13</v>
      </c>
      <c r="B272" s="464" t="s">
        <v>185</v>
      </c>
      <c r="C272" s="225" t="s">
        <v>1</v>
      </c>
      <c r="D272" s="226">
        <v>1</v>
      </c>
      <c r="E272" s="227" t="s">
        <v>30</v>
      </c>
      <c r="F272" s="228">
        <v>16.5</v>
      </c>
      <c r="G272" s="229">
        <v>55</v>
      </c>
      <c r="H272" s="262"/>
      <c r="I272" s="231"/>
      <c r="J272" s="388">
        <v>0</v>
      </c>
      <c r="K272" s="241"/>
      <c r="L272" s="242"/>
      <c r="M272" s="232">
        <v>10.4</v>
      </c>
      <c r="N272" s="450">
        <v>0</v>
      </c>
      <c r="O272" s="451">
        <v>0</v>
      </c>
      <c r="P272" s="377"/>
    </row>
    <row r="273" spans="1:16" ht="16.5" thickBot="1" x14ac:dyDescent="0.3">
      <c r="A273" s="463"/>
      <c r="B273" s="465"/>
      <c r="C273" s="233" t="s">
        <v>2</v>
      </c>
      <c r="D273" s="234">
        <v>1.6</v>
      </c>
      <c r="E273" s="235" t="s">
        <v>30</v>
      </c>
      <c r="F273" s="236">
        <v>26.4</v>
      </c>
      <c r="G273" s="237">
        <v>88</v>
      </c>
      <c r="H273" s="263"/>
      <c r="I273" s="239"/>
      <c r="J273" s="389">
        <v>8.6</v>
      </c>
      <c r="K273" s="243"/>
      <c r="L273" s="244"/>
      <c r="M273" s="240">
        <v>10.4</v>
      </c>
      <c r="N273" s="452">
        <v>0.15</v>
      </c>
      <c r="O273" s="453">
        <v>9.3800000000000008</v>
      </c>
      <c r="P273" s="378"/>
    </row>
    <row r="274" spans="1:16" ht="16.5" thickBot="1" x14ac:dyDescent="0.3">
      <c r="A274" s="463">
        <v>14</v>
      </c>
      <c r="B274" s="464" t="s">
        <v>186</v>
      </c>
      <c r="C274" s="225" t="s">
        <v>1</v>
      </c>
      <c r="D274" s="226">
        <v>1.6</v>
      </c>
      <c r="E274" s="227" t="s">
        <v>30</v>
      </c>
      <c r="F274" s="228">
        <v>26.4</v>
      </c>
      <c r="G274" s="229">
        <v>88</v>
      </c>
      <c r="H274" s="262"/>
      <c r="I274" s="386"/>
      <c r="J274" s="232">
        <v>0</v>
      </c>
      <c r="K274" s="241"/>
      <c r="L274" s="242"/>
      <c r="M274" s="232">
        <v>10.4</v>
      </c>
      <c r="N274" s="450">
        <v>0</v>
      </c>
      <c r="O274" s="451">
        <v>0</v>
      </c>
      <c r="P274" s="377"/>
    </row>
    <row r="275" spans="1:16" ht="16.5" thickBot="1" x14ac:dyDescent="0.3">
      <c r="A275" s="463"/>
      <c r="B275" s="465"/>
      <c r="C275" s="233" t="s">
        <v>2</v>
      </c>
      <c r="D275" s="234">
        <v>2.5</v>
      </c>
      <c r="E275" s="235" t="s">
        <v>30</v>
      </c>
      <c r="F275" s="236">
        <v>41.2</v>
      </c>
      <c r="G275" s="237">
        <v>137.6</v>
      </c>
      <c r="H275" s="263"/>
      <c r="I275" s="387"/>
      <c r="J275" s="240">
        <v>28.5</v>
      </c>
      <c r="K275" s="243"/>
      <c r="L275" s="244"/>
      <c r="M275" s="240">
        <v>10.4</v>
      </c>
      <c r="N275" s="452">
        <v>0.51</v>
      </c>
      <c r="O275" s="453">
        <v>20.399999999999999</v>
      </c>
      <c r="P275" s="378"/>
    </row>
    <row r="276" spans="1:16" ht="16.5" thickBot="1" x14ac:dyDescent="0.3">
      <c r="A276" s="463">
        <v>15</v>
      </c>
      <c r="B276" s="464" t="s">
        <v>187</v>
      </c>
      <c r="C276" s="225" t="s">
        <v>1</v>
      </c>
      <c r="D276" s="226">
        <v>1.6</v>
      </c>
      <c r="E276" s="227" t="s">
        <v>30</v>
      </c>
      <c r="F276" s="228">
        <v>26.4</v>
      </c>
      <c r="G276" s="229">
        <v>88</v>
      </c>
      <c r="H276" s="262"/>
      <c r="I276" s="386"/>
      <c r="J276" s="232">
        <v>18</v>
      </c>
      <c r="K276" s="241"/>
      <c r="L276" s="242"/>
      <c r="M276" s="232">
        <v>10.4</v>
      </c>
      <c r="N276" s="450">
        <v>0.32</v>
      </c>
      <c r="O276" s="451">
        <v>20</v>
      </c>
      <c r="P276" s="377"/>
    </row>
    <row r="277" spans="1:16" ht="16.5" thickBot="1" x14ac:dyDescent="0.3">
      <c r="A277" s="463"/>
      <c r="B277" s="464"/>
      <c r="C277" s="233" t="s">
        <v>2</v>
      </c>
      <c r="D277" s="234">
        <v>1.6</v>
      </c>
      <c r="E277" s="235" t="s">
        <v>30</v>
      </c>
      <c r="F277" s="236">
        <v>26.4</v>
      </c>
      <c r="G277" s="237">
        <v>88</v>
      </c>
      <c r="H277" s="263"/>
      <c r="I277" s="387"/>
      <c r="J277" s="240">
        <v>0</v>
      </c>
      <c r="K277" s="243"/>
      <c r="L277" s="244"/>
      <c r="M277" s="240">
        <v>10.4</v>
      </c>
      <c r="N277" s="452">
        <v>0</v>
      </c>
      <c r="O277" s="453">
        <v>0</v>
      </c>
      <c r="P277" s="378" t="s">
        <v>34</v>
      </c>
    </row>
    <row r="278" spans="1:16" ht="30.75" thickBot="1" x14ac:dyDescent="0.3">
      <c r="A278" s="334">
        <v>16</v>
      </c>
      <c r="B278" s="335" t="s">
        <v>188</v>
      </c>
      <c r="C278" s="264" t="s">
        <v>1</v>
      </c>
      <c r="D278" s="265">
        <v>2.5</v>
      </c>
      <c r="E278" s="266" t="s">
        <v>30</v>
      </c>
      <c r="F278" s="267">
        <v>31.2</v>
      </c>
      <c r="G278" s="268">
        <v>137.5</v>
      </c>
      <c r="H278" s="270"/>
      <c r="I278" s="271"/>
      <c r="J278" s="272">
        <v>5.4</v>
      </c>
      <c r="K278" s="273"/>
      <c r="L278" s="274"/>
      <c r="M278" s="272">
        <v>10.199999999999999</v>
      </c>
      <c r="N278" s="458">
        <v>0.1</v>
      </c>
      <c r="O278" s="459">
        <v>4</v>
      </c>
      <c r="P278" s="384"/>
    </row>
    <row r="279" spans="1:16" ht="16.5" thickBot="1" x14ac:dyDescent="0.3">
      <c r="A279" s="463">
        <v>17</v>
      </c>
      <c r="B279" s="464" t="s">
        <v>189</v>
      </c>
      <c r="C279" s="225" t="s">
        <v>1</v>
      </c>
      <c r="D279" s="226">
        <v>2.5</v>
      </c>
      <c r="E279" s="227" t="s">
        <v>30</v>
      </c>
      <c r="F279" s="228">
        <v>41.2</v>
      </c>
      <c r="G279" s="229">
        <v>137.5</v>
      </c>
      <c r="H279" s="262"/>
      <c r="I279" s="231"/>
      <c r="J279" s="232">
        <v>31.4</v>
      </c>
      <c r="K279" s="241"/>
      <c r="L279" s="242"/>
      <c r="M279" s="232">
        <v>10.5</v>
      </c>
      <c r="N279" s="450">
        <v>0.56999999999999995</v>
      </c>
      <c r="O279" s="451">
        <v>22.8</v>
      </c>
      <c r="P279" s="377"/>
    </row>
    <row r="280" spans="1:16" ht="16.5" thickBot="1" x14ac:dyDescent="0.3">
      <c r="A280" s="463"/>
      <c r="B280" s="465"/>
      <c r="C280" s="233" t="s">
        <v>2</v>
      </c>
      <c r="D280" s="234">
        <v>2.5</v>
      </c>
      <c r="E280" s="235" t="s">
        <v>30</v>
      </c>
      <c r="F280" s="236">
        <v>41.2</v>
      </c>
      <c r="G280" s="237">
        <v>131</v>
      </c>
      <c r="H280" s="263"/>
      <c r="I280" s="239"/>
      <c r="J280" s="240">
        <v>2.8</v>
      </c>
      <c r="K280" s="243"/>
      <c r="L280" s="244"/>
      <c r="M280" s="240">
        <v>10.5</v>
      </c>
      <c r="N280" s="452">
        <v>0.05</v>
      </c>
      <c r="O280" s="453">
        <v>2</v>
      </c>
      <c r="P280" s="378"/>
    </row>
    <row r="281" spans="1:16" ht="16.5" thickBot="1" x14ac:dyDescent="0.3">
      <c r="A281" s="463">
        <v>18</v>
      </c>
      <c r="B281" s="464" t="s">
        <v>190</v>
      </c>
      <c r="C281" s="225" t="s">
        <v>1</v>
      </c>
      <c r="D281" s="226">
        <v>1</v>
      </c>
      <c r="E281" s="227" t="s">
        <v>30</v>
      </c>
      <c r="F281" s="228">
        <v>16.5</v>
      </c>
      <c r="G281" s="229">
        <v>55</v>
      </c>
      <c r="H281" s="262"/>
      <c r="I281" s="231"/>
      <c r="J281" s="232">
        <v>0</v>
      </c>
      <c r="K281" s="241"/>
      <c r="L281" s="242"/>
      <c r="M281" s="232">
        <v>10.4</v>
      </c>
      <c r="N281" s="450">
        <v>0</v>
      </c>
      <c r="O281" s="451">
        <v>0</v>
      </c>
      <c r="P281" s="377" t="s">
        <v>34</v>
      </c>
    </row>
    <row r="282" spans="1:16" ht="16.5" thickBot="1" x14ac:dyDescent="0.3">
      <c r="A282" s="463"/>
      <c r="B282" s="465"/>
      <c r="C282" s="233" t="s">
        <v>2</v>
      </c>
      <c r="D282" s="234">
        <v>1.6</v>
      </c>
      <c r="E282" s="235" t="s">
        <v>30</v>
      </c>
      <c r="F282" s="236">
        <v>26.4</v>
      </c>
      <c r="G282" s="237">
        <v>88</v>
      </c>
      <c r="H282" s="263"/>
      <c r="I282" s="239"/>
      <c r="J282" s="240">
        <v>13.2</v>
      </c>
      <c r="K282" s="243"/>
      <c r="L282" s="244"/>
      <c r="M282" s="240">
        <v>10.4</v>
      </c>
      <c r="N282" s="452">
        <v>0.24</v>
      </c>
      <c r="O282" s="453">
        <v>15</v>
      </c>
      <c r="P282" s="381"/>
    </row>
    <row r="283" spans="1:16" ht="16.5" thickBot="1" x14ac:dyDescent="0.3">
      <c r="A283" s="334">
        <v>19</v>
      </c>
      <c r="B283" s="335" t="s">
        <v>191</v>
      </c>
      <c r="C283" s="275" t="s">
        <v>1</v>
      </c>
      <c r="D283" s="276">
        <v>1</v>
      </c>
      <c r="E283" s="277" t="s">
        <v>30</v>
      </c>
      <c r="F283" s="278">
        <v>16.5</v>
      </c>
      <c r="G283" s="279">
        <v>55</v>
      </c>
      <c r="H283" s="269"/>
      <c r="I283" s="316"/>
      <c r="J283" s="317">
        <v>6.4</v>
      </c>
      <c r="K283" s="273"/>
      <c r="L283" s="274"/>
      <c r="M283" s="272">
        <v>10.3</v>
      </c>
      <c r="N283" s="458">
        <v>0.11</v>
      </c>
      <c r="O283" s="459">
        <v>11</v>
      </c>
      <c r="P283" s="384"/>
    </row>
    <row r="284" spans="1:16" ht="16.5" thickBot="1" x14ac:dyDescent="0.3">
      <c r="A284" s="463">
        <v>20</v>
      </c>
      <c r="B284" s="464" t="s">
        <v>192</v>
      </c>
      <c r="C284" s="225" t="s">
        <v>1</v>
      </c>
      <c r="D284" s="226">
        <v>2.5</v>
      </c>
      <c r="E284" s="227" t="s">
        <v>30</v>
      </c>
      <c r="F284" s="228">
        <v>41.2</v>
      </c>
      <c r="G284" s="229">
        <v>131</v>
      </c>
      <c r="H284" s="262"/>
      <c r="I284" s="231"/>
      <c r="J284" s="304">
        <v>4.2</v>
      </c>
      <c r="K284" s="241"/>
      <c r="L284" s="242"/>
      <c r="M284" s="232">
        <v>10.4</v>
      </c>
      <c r="N284" s="450">
        <v>0.08</v>
      </c>
      <c r="O284" s="451">
        <v>3.2</v>
      </c>
      <c r="P284" s="377"/>
    </row>
    <row r="285" spans="1:16" ht="16.5" thickBot="1" x14ac:dyDescent="0.3">
      <c r="A285" s="463"/>
      <c r="B285" s="465"/>
      <c r="C285" s="233" t="s">
        <v>2</v>
      </c>
      <c r="D285" s="234">
        <v>2.5</v>
      </c>
      <c r="E285" s="235" t="s">
        <v>30</v>
      </c>
      <c r="F285" s="236">
        <v>41.2</v>
      </c>
      <c r="G285" s="237">
        <v>131.4</v>
      </c>
      <c r="H285" s="263"/>
      <c r="I285" s="239"/>
      <c r="J285" s="240">
        <v>0</v>
      </c>
      <c r="K285" s="243"/>
      <c r="L285" s="244"/>
      <c r="M285" s="240">
        <v>10.4</v>
      </c>
      <c r="N285" s="452">
        <v>0</v>
      </c>
      <c r="O285" s="453">
        <v>0</v>
      </c>
      <c r="P285" s="378" t="s">
        <v>34</v>
      </c>
    </row>
    <row r="286" spans="1:16" ht="16.5" thickBot="1" x14ac:dyDescent="0.3">
      <c r="A286" s="463">
        <v>21</v>
      </c>
      <c r="B286" s="464" t="s">
        <v>193</v>
      </c>
      <c r="C286" s="225" t="s">
        <v>1</v>
      </c>
      <c r="D286" s="226">
        <v>1.6</v>
      </c>
      <c r="E286" s="227" t="s">
        <v>30</v>
      </c>
      <c r="F286" s="228">
        <v>26.4</v>
      </c>
      <c r="G286" s="229">
        <v>88</v>
      </c>
      <c r="H286" s="262"/>
      <c r="I286" s="231"/>
      <c r="J286" s="232">
        <v>4</v>
      </c>
      <c r="K286" s="309"/>
      <c r="L286" s="310"/>
      <c r="M286" s="304">
        <v>10.4</v>
      </c>
      <c r="N286" s="454">
        <v>7.0000000000000007E-2</v>
      </c>
      <c r="O286" s="451">
        <v>4.38</v>
      </c>
      <c r="P286" s="377"/>
    </row>
    <row r="287" spans="1:16" ht="16.5" thickBot="1" x14ac:dyDescent="0.3">
      <c r="A287" s="463"/>
      <c r="B287" s="465"/>
      <c r="C287" s="233" t="s">
        <v>2</v>
      </c>
      <c r="D287" s="234">
        <v>1.6</v>
      </c>
      <c r="E287" s="235" t="s">
        <v>30</v>
      </c>
      <c r="F287" s="236">
        <v>26.4</v>
      </c>
      <c r="G287" s="237">
        <v>88</v>
      </c>
      <c r="H287" s="263"/>
      <c r="I287" s="239"/>
      <c r="J287" s="240">
        <v>0</v>
      </c>
      <c r="K287" s="243"/>
      <c r="L287" s="244"/>
      <c r="M287" s="240">
        <v>10.4</v>
      </c>
      <c r="N287" s="452">
        <v>0</v>
      </c>
      <c r="O287" s="453">
        <v>0</v>
      </c>
      <c r="P287" s="378" t="s">
        <v>34</v>
      </c>
    </row>
    <row r="288" spans="1:16" ht="16.5" thickBot="1" x14ac:dyDescent="0.3">
      <c r="A288" s="463">
        <v>22</v>
      </c>
      <c r="B288" s="464" t="s">
        <v>194</v>
      </c>
      <c r="C288" s="225" t="s">
        <v>1</v>
      </c>
      <c r="D288" s="226">
        <v>2.5</v>
      </c>
      <c r="E288" s="227" t="s">
        <v>30</v>
      </c>
      <c r="F288" s="228">
        <v>42.2</v>
      </c>
      <c r="G288" s="229">
        <v>131</v>
      </c>
      <c r="H288" s="262"/>
      <c r="I288" s="231"/>
      <c r="J288" s="232">
        <v>4.8</v>
      </c>
      <c r="K288" s="241"/>
      <c r="L288" s="242"/>
      <c r="M288" s="232">
        <v>10.4</v>
      </c>
      <c r="N288" s="450">
        <v>0.09</v>
      </c>
      <c r="O288" s="451">
        <v>3.6</v>
      </c>
      <c r="P288" s="377"/>
    </row>
    <row r="289" spans="1:16" ht="16.5" thickBot="1" x14ac:dyDescent="0.3">
      <c r="A289" s="463"/>
      <c r="B289" s="465"/>
      <c r="C289" s="233" t="s">
        <v>2</v>
      </c>
      <c r="D289" s="234">
        <v>2.5</v>
      </c>
      <c r="E289" s="235" t="s">
        <v>30</v>
      </c>
      <c r="F289" s="236">
        <v>42.2</v>
      </c>
      <c r="G289" s="237">
        <v>131</v>
      </c>
      <c r="H289" s="263"/>
      <c r="I289" s="239"/>
      <c r="J289" s="240">
        <v>0</v>
      </c>
      <c r="K289" s="243"/>
      <c r="L289" s="244"/>
      <c r="M289" s="240">
        <v>10.4</v>
      </c>
      <c r="N289" s="452">
        <v>0</v>
      </c>
      <c r="O289" s="453">
        <v>0</v>
      </c>
      <c r="P289" s="378" t="s">
        <v>34</v>
      </c>
    </row>
  </sheetData>
  <autoFilter ref="O1:O289"/>
  <mergeCells count="255">
    <mergeCell ref="A1:P1"/>
    <mergeCell ref="A2:P2"/>
    <mergeCell ref="A3:L3"/>
    <mergeCell ref="N3:P3"/>
    <mergeCell ref="A11:A14"/>
    <mergeCell ref="B11:B14"/>
    <mergeCell ref="A71:A72"/>
    <mergeCell ref="A76:A77"/>
    <mergeCell ref="B91:B92"/>
    <mergeCell ref="A30:A31"/>
    <mergeCell ref="A32:A33"/>
    <mergeCell ref="A36:A37"/>
    <mergeCell ref="A42:A43"/>
    <mergeCell ref="A25:A27"/>
    <mergeCell ref="A28:A29"/>
    <mergeCell ref="A34:A35"/>
    <mergeCell ref="A61:A62"/>
    <mergeCell ref="A69:A70"/>
    <mergeCell ref="A47:A48"/>
    <mergeCell ref="A49:A50"/>
    <mergeCell ref="B47:B48"/>
    <mergeCell ref="A63:A64"/>
    <mergeCell ref="A79:A80"/>
    <mergeCell ref="A103:A104"/>
    <mergeCell ref="A101:A102"/>
    <mergeCell ref="B79:B80"/>
    <mergeCell ref="A89:A90"/>
    <mergeCell ref="A85:A86"/>
    <mergeCell ref="B36:B37"/>
    <mergeCell ref="B97:B98"/>
    <mergeCell ref="P21:P22"/>
    <mergeCell ref="P23:P24"/>
    <mergeCell ref="B69:B70"/>
    <mergeCell ref="B101:B102"/>
    <mergeCell ref="B71:B72"/>
    <mergeCell ref="B89:B90"/>
    <mergeCell ref="A74:A75"/>
    <mergeCell ref="B74:B75"/>
    <mergeCell ref="B76:B77"/>
    <mergeCell ref="A93:A94"/>
    <mergeCell ref="A81:A82"/>
    <mergeCell ref="A87:A88"/>
    <mergeCell ref="A95:A96"/>
    <mergeCell ref="B95:B96"/>
    <mergeCell ref="A97:A98"/>
    <mergeCell ref="A99:A100"/>
    <mergeCell ref="B81:B82"/>
    <mergeCell ref="B99:B100"/>
    <mergeCell ref="B87:B88"/>
    <mergeCell ref="B93:B94"/>
    <mergeCell ref="J23:J24"/>
    <mergeCell ref="B66:B67"/>
    <mergeCell ref="B61:B62"/>
    <mergeCell ref="A59:A60"/>
    <mergeCell ref="A57:A58"/>
    <mergeCell ref="B49:B50"/>
    <mergeCell ref="B59:B60"/>
    <mergeCell ref="A66:A67"/>
    <mergeCell ref="B55:B56"/>
    <mergeCell ref="A15:A24"/>
    <mergeCell ref="A44:A45"/>
    <mergeCell ref="A53:A54"/>
    <mergeCell ref="B53:B54"/>
    <mergeCell ref="A55:A56"/>
    <mergeCell ref="B63:B64"/>
    <mergeCell ref="B57:B58"/>
    <mergeCell ref="B85:B86"/>
    <mergeCell ref="A91:A92"/>
    <mergeCell ref="B44:B45"/>
    <mergeCell ref="A51:A52"/>
    <mergeCell ref="B51:B52"/>
    <mergeCell ref="B126:B127"/>
    <mergeCell ref="A128:A129"/>
    <mergeCell ref="B128:B129"/>
    <mergeCell ref="B124:B125"/>
    <mergeCell ref="A126:A127"/>
    <mergeCell ref="A110:A111"/>
    <mergeCell ref="B110:B111"/>
    <mergeCell ref="A112:A113"/>
    <mergeCell ref="B112:B113"/>
    <mergeCell ref="A114:A115"/>
    <mergeCell ref="B114:B115"/>
    <mergeCell ref="A116:A117"/>
    <mergeCell ref="B116:B117"/>
    <mergeCell ref="A119:A120"/>
    <mergeCell ref="B119:B120"/>
    <mergeCell ref="A124:A125"/>
    <mergeCell ref="B103:B104"/>
    <mergeCell ref="A130:A131"/>
    <mergeCell ref="B130:B131"/>
    <mergeCell ref="N4:P4"/>
    <mergeCell ref="P17:P18"/>
    <mergeCell ref="O23:O24"/>
    <mergeCell ref="N23:N24"/>
    <mergeCell ref="N21:N22"/>
    <mergeCell ref="O21:O22"/>
    <mergeCell ref="P15:P16"/>
    <mergeCell ref="B42:B43"/>
    <mergeCell ref="B38:B41"/>
    <mergeCell ref="B25:B27"/>
    <mergeCell ref="B32:B33"/>
    <mergeCell ref="M21:M22"/>
    <mergeCell ref="B15:B24"/>
    <mergeCell ref="A38:A41"/>
    <mergeCell ref="B30:B31"/>
    <mergeCell ref="B34:B35"/>
    <mergeCell ref="B28:B29"/>
    <mergeCell ref="J21:J22"/>
    <mergeCell ref="M23:M24"/>
    <mergeCell ref="A122:A123"/>
    <mergeCell ref="B122:B123"/>
    <mergeCell ref="A161:A162"/>
    <mergeCell ref="B161:B162"/>
    <mergeCell ref="A163:A164"/>
    <mergeCell ref="B163:B164"/>
    <mergeCell ref="B158:B159"/>
    <mergeCell ref="A142:A143"/>
    <mergeCell ref="B142:B143"/>
    <mergeCell ref="A147:A148"/>
    <mergeCell ref="B147:B148"/>
    <mergeCell ref="A152:A153"/>
    <mergeCell ref="B152:B153"/>
    <mergeCell ref="A144:A145"/>
    <mergeCell ref="B144:B145"/>
    <mergeCell ref="A149:A150"/>
    <mergeCell ref="B149:B150"/>
    <mergeCell ref="A158:A159"/>
    <mergeCell ref="A154:A155"/>
    <mergeCell ref="B154:B155"/>
    <mergeCell ref="A156:A157"/>
    <mergeCell ref="B156:B157"/>
    <mergeCell ref="A132:A133"/>
    <mergeCell ref="B132:B133"/>
    <mergeCell ref="A134:A135"/>
    <mergeCell ref="B134:B135"/>
    <mergeCell ref="A136:A137"/>
    <mergeCell ref="B136:B137"/>
    <mergeCell ref="A138:A139"/>
    <mergeCell ref="B138:B139"/>
    <mergeCell ref="A140:A141"/>
    <mergeCell ref="B140:B141"/>
    <mergeCell ref="A173:A174"/>
    <mergeCell ref="B173:B174"/>
    <mergeCell ref="A165:A166"/>
    <mergeCell ref="B165:B166"/>
    <mergeCell ref="A167:A168"/>
    <mergeCell ref="B167:B168"/>
    <mergeCell ref="A169:A170"/>
    <mergeCell ref="B169:B170"/>
    <mergeCell ref="A171:A172"/>
    <mergeCell ref="B171:B172"/>
    <mergeCell ref="A190:A191"/>
    <mergeCell ref="B190:B191"/>
    <mergeCell ref="A193:A194"/>
    <mergeCell ref="B193:B194"/>
    <mergeCell ref="A195:A196"/>
    <mergeCell ref="B195:B196"/>
    <mergeCell ref="A198:A199"/>
    <mergeCell ref="B198:B199"/>
    <mergeCell ref="A201:A202"/>
    <mergeCell ref="B201:B202"/>
    <mergeCell ref="A217:A218"/>
    <mergeCell ref="B217:B218"/>
    <mergeCell ref="A219:A221"/>
    <mergeCell ref="B219:B221"/>
    <mergeCell ref="A223:A225"/>
    <mergeCell ref="B223:B225"/>
    <mergeCell ref="A203:A204"/>
    <mergeCell ref="B203:B204"/>
    <mergeCell ref="A205:A206"/>
    <mergeCell ref="B205:B206"/>
    <mergeCell ref="A207:A208"/>
    <mergeCell ref="B207:B208"/>
    <mergeCell ref="A209:A210"/>
    <mergeCell ref="B209:B210"/>
    <mergeCell ref="A211:A212"/>
    <mergeCell ref="B211:B212"/>
    <mergeCell ref="A240:A241"/>
    <mergeCell ref="B240:B241"/>
    <mergeCell ref="A182:A183"/>
    <mergeCell ref="B182:B183"/>
    <mergeCell ref="A184:A185"/>
    <mergeCell ref="B184:B185"/>
    <mergeCell ref="A186:A187"/>
    <mergeCell ref="B186:B187"/>
    <mergeCell ref="A188:A189"/>
    <mergeCell ref="B188:B189"/>
    <mergeCell ref="A226:A227"/>
    <mergeCell ref="B226:B227"/>
    <mergeCell ref="A228:A229"/>
    <mergeCell ref="B228:B229"/>
    <mergeCell ref="A231:A232"/>
    <mergeCell ref="B231:B232"/>
    <mergeCell ref="A233:A234"/>
    <mergeCell ref="B233:B234"/>
    <mergeCell ref="A238:A239"/>
    <mergeCell ref="B238:B239"/>
    <mergeCell ref="A213:A214"/>
    <mergeCell ref="B213:B214"/>
    <mergeCell ref="A215:A216"/>
    <mergeCell ref="B215:B216"/>
    <mergeCell ref="A247:A248"/>
    <mergeCell ref="B247:B248"/>
    <mergeCell ref="A249:A250"/>
    <mergeCell ref="B249:B250"/>
    <mergeCell ref="A251:A252"/>
    <mergeCell ref="B251:B252"/>
    <mergeCell ref="A253:A254"/>
    <mergeCell ref="B253:B254"/>
    <mergeCell ref="A255:A256"/>
    <mergeCell ref="B255:B256"/>
    <mergeCell ref="A257:A260"/>
    <mergeCell ref="B257:B260"/>
    <mergeCell ref="C257:C258"/>
    <mergeCell ref="D257:D258"/>
    <mergeCell ref="E257:E258"/>
    <mergeCell ref="F257:F258"/>
    <mergeCell ref="H257:H258"/>
    <mergeCell ref="K257:K258"/>
    <mergeCell ref="N257:N258"/>
    <mergeCell ref="O257:O258"/>
    <mergeCell ref="C259:C260"/>
    <mergeCell ref="D259:D260"/>
    <mergeCell ref="E259:E260"/>
    <mergeCell ref="F259:F260"/>
    <mergeCell ref="H259:H260"/>
    <mergeCell ref="K259:K260"/>
    <mergeCell ref="N259:N260"/>
    <mergeCell ref="O259:O260"/>
    <mergeCell ref="A261:A262"/>
    <mergeCell ref="B261:B262"/>
    <mergeCell ref="A263:A264"/>
    <mergeCell ref="B263:B264"/>
    <mergeCell ref="A265:A266"/>
    <mergeCell ref="B265:B266"/>
    <mergeCell ref="A267:A268"/>
    <mergeCell ref="B267:B268"/>
    <mergeCell ref="A269:A270"/>
    <mergeCell ref="B269:B270"/>
    <mergeCell ref="A284:A285"/>
    <mergeCell ref="B284:B285"/>
    <mergeCell ref="A286:A287"/>
    <mergeCell ref="B286:B287"/>
    <mergeCell ref="A288:A289"/>
    <mergeCell ref="B288:B289"/>
    <mergeCell ref="A272:A273"/>
    <mergeCell ref="B272:B273"/>
    <mergeCell ref="A274:A275"/>
    <mergeCell ref="B274:B275"/>
    <mergeCell ref="A276:A277"/>
    <mergeCell ref="B276:B277"/>
    <mergeCell ref="A279:A280"/>
    <mergeCell ref="B279:B280"/>
    <mergeCell ref="A281:A282"/>
    <mergeCell ref="B281:B282"/>
  </mergeCells>
  <phoneticPr fontId="2" type="noConversion"/>
  <pageMargins left="0.55118110236220474" right="0.51181102362204722" top="0.55118110236220474" bottom="0.51181102362204722" header="0.51181102362204722" footer="0.31496062992125984"/>
  <pageSetup paperSize="9" scale="94" fitToHeight="0" orientation="landscape" horizontalDpi="4294967293" r:id="rId1"/>
  <headerFooter alignWithMargins="0">
    <oddFooter>&amp;R&amp;A&amp;P</oddFooter>
  </headerFooter>
  <rowBreaks count="8" manualBreakCount="8">
    <brk id="29" max="15" man="1"/>
    <brk id="60" max="15" man="1"/>
    <brk id="94" max="15" man="1"/>
    <brk id="125" max="15" man="1"/>
    <brk id="159" max="15" man="1"/>
    <brk id="176" max="15" man="1"/>
    <brk id="206" max="15" man="1"/>
    <brk id="23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Прил.4(Загрузка трансф-в ИЭС)</vt:lpstr>
      <vt:lpstr>'Прил.4(Загрузка трансф-в ИЭС)'!Область_печати</vt:lpstr>
    </vt:vector>
  </TitlesOfParts>
  <Company>ДС БЭС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nov50420</cp:lastModifiedBy>
  <cp:lastPrinted>2017-02-13T11:47:08Z</cp:lastPrinted>
  <dcterms:created xsi:type="dcterms:W3CDTF">2007-06-27T12:09:11Z</dcterms:created>
  <dcterms:modified xsi:type="dcterms:W3CDTF">2017-08-15T10:42:13Z</dcterms:modified>
</cp:coreProperties>
</file>